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7955" windowHeight="7425"/>
  </bookViews>
  <sheets>
    <sheet name="обязат.работы" sheetId="1" r:id="rId1"/>
  </sheets>
  <externalReferences>
    <externalReference r:id="rId2"/>
  </externalReferences>
  <definedNames>
    <definedName name="__A69000">'[1]итого обяз'!#REF!</definedName>
    <definedName name="__A89000">'[1]итого обяз'!#REF!</definedName>
    <definedName name="__B67000">'[1]итого обяз'!#REF!</definedName>
    <definedName name="__B68000">'[1]итого обяз'!#REF!</definedName>
    <definedName name="__C68000">'[1]итого обяз'!#REF!</definedName>
    <definedName name="__H69000">'[1]итого обяз'!#REF!</definedName>
    <definedName name="_xlnm._FilterDatabase" localSheetId="0" hidden="1">обязат.работы!$A$52:$F$174</definedName>
  </definedNames>
  <calcPr calcId="125725"/>
</workbook>
</file>

<file path=xl/calcChain.xml><?xml version="1.0" encoding="utf-8"?>
<calcChain xmlns="http://schemas.openxmlformats.org/spreadsheetml/2006/main">
  <c r="E164" i="1"/>
  <c r="F174"/>
  <c r="G35"/>
  <c r="G34"/>
  <c r="G33"/>
  <c r="G32"/>
  <c r="G31"/>
  <c r="G30"/>
  <c r="E50" l="1"/>
  <c r="Q38"/>
  <c r="R38" s="1"/>
  <c r="T38" s="1"/>
  <c r="Q36"/>
  <c r="Q43"/>
  <c r="C43"/>
  <c r="Q37" l="1"/>
  <c r="R43"/>
  <c r="T43" s="1"/>
  <c r="C30" l="1"/>
  <c r="F47" l="1"/>
  <c r="F48" s="1"/>
  <c r="F49" s="1"/>
  <c r="F50" s="1"/>
  <c r="C50"/>
  <c r="C49"/>
  <c r="C48"/>
  <c r="C47"/>
  <c r="C41"/>
  <c r="C39"/>
  <c r="C33"/>
  <c r="C35" s="1"/>
  <c r="C36" s="1"/>
  <c r="E49"/>
  <c r="C61" l="1"/>
  <c r="Q47"/>
  <c r="R47" s="1"/>
  <c r="T47" s="1"/>
  <c r="Q50"/>
  <c r="R50" s="1"/>
  <c r="T50" s="1"/>
  <c r="C37"/>
  <c r="R37" s="1"/>
  <c r="T37" s="1"/>
  <c r="F173" s="1"/>
  <c r="R36"/>
  <c r="Q49"/>
  <c r="R49" s="1"/>
  <c r="T49" s="1"/>
  <c r="Q48"/>
  <c r="R48" s="1"/>
  <c r="T48" s="1"/>
  <c r="C65" l="1"/>
  <c r="C70" l="1"/>
  <c r="C75" l="1"/>
  <c r="C79" l="1"/>
  <c r="C90" l="1"/>
  <c r="C94" l="1"/>
  <c r="C100" l="1"/>
  <c r="C103" l="1"/>
  <c r="C105"/>
  <c r="C107" l="1"/>
  <c r="C111" l="1"/>
  <c r="C116" l="1"/>
  <c r="C32"/>
  <c r="C122" l="1"/>
  <c r="T36"/>
  <c r="C137" l="1"/>
  <c r="C132"/>
  <c r="C42"/>
  <c r="C151" l="1"/>
  <c r="C142"/>
  <c r="E142" s="1"/>
  <c r="E35"/>
  <c r="F33"/>
  <c r="C34"/>
  <c r="F34" s="1"/>
  <c r="E31"/>
  <c r="C31"/>
  <c r="F30"/>
  <c r="I30" s="1"/>
  <c r="C158" l="1"/>
  <c r="R39"/>
  <c r="T39" s="1"/>
  <c r="I33"/>
  <c r="I34"/>
  <c r="F35"/>
  <c r="I35" s="1"/>
  <c r="F31"/>
  <c r="F32"/>
  <c r="C170" l="1"/>
  <c r="E170" s="1"/>
  <c r="J34"/>
  <c r="J35"/>
  <c r="L33"/>
  <c r="I31"/>
  <c r="I32"/>
  <c r="K34"/>
  <c r="J33"/>
  <c r="K33"/>
  <c r="L34"/>
  <c r="K30"/>
  <c r="K35"/>
  <c r="L35"/>
  <c r="L30"/>
  <c r="J30"/>
  <c r="C171" l="1"/>
  <c r="E171" s="1"/>
  <c r="L31"/>
  <c r="I41"/>
  <c r="K32"/>
  <c r="K31"/>
  <c r="J32"/>
  <c r="L32"/>
  <c r="J31"/>
  <c r="N34"/>
  <c r="O34" s="1"/>
  <c r="N35"/>
  <c r="O35" s="1"/>
  <c r="N33"/>
  <c r="N30"/>
  <c r="O30" s="1"/>
  <c r="N41" l="1"/>
  <c r="P34"/>
  <c r="Q34" s="1"/>
  <c r="R34" s="1"/>
  <c r="T34" s="1"/>
  <c r="P35"/>
  <c r="Q35" s="1"/>
  <c r="R35" s="1"/>
  <c r="T35" s="1"/>
  <c r="P30"/>
  <c r="Q30" s="1"/>
  <c r="R30" s="1"/>
  <c r="T30" s="1"/>
  <c r="N31"/>
  <c r="O31" s="1"/>
  <c r="O41"/>
  <c r="O33"/>
  <c r="P33" s="1"/>
  <c r="N32"/>
  <c r="O32" s="1"/>
  <c r="P41" l="1"/>
  <c r="Q41" s="1"/>
  <c r="P32"/>
  <c r="Q32" s="1"/>
  <c r="R32" s="1"/>
  <c r="T32" s="1"/>
  <c r="P31"/>
  <c r="Q31" s="1"/>
  <c r="R31" s="1"/>
  <c r="T31" s="1"/>
  <c r="Q33"/>
  <c r="R33" s="1"/>
  <c r="T33" s="1"/>
  <c r="R41" l="1"/>
  <c r="T41" s="1"/>
  <c r="Q42"/>
  <c r="R42" s="1"/>
  <c r="T42" s="1"/>
  <c r="E132"/>
  <c r="E173"/>
  <c r="U42" l="1"/>
  <c r="V42"/>
  <c r="E137"/>
  <c r="E157"/>
  <c r="E151"/>
  <c r="E54"/>
  <c r="E61"/>
  <c r="W42" l="1"/>
  <c r="E65"/>
  <c r="E70" l="1"/>
  <c r="E75" l="1"/>
  <c r="E79" l="1"/>
  <c r="E90" l="1"/>
  <c r="E94" l="1"/>
  <c r="E100" l="1"/>
  <c r="E122" l="1"/>
  <c r="E103"/>
  <c r="E105" l="1"/>
  <c r="E107" l="1"/>
  <c r="E111" l="1"/>
  <c r="E116"/>
  <c r="E174" s="1"/>
  <c r="F175" l="1"/>
</calcChain>
</file>

<file path=xl/sharedStrings.xml><?xml version="1.0" encoding="utf-8"?>
<sst xmlns="http://schemas.openxmlformats.org/spreadsheetml/2006/main" count="268" uniqueCount="224">
  <si>
    <t>УТВЕРЖДАЮ</t>
  </si>
  <si>
    <t>ПЕРЕЧЕНЬ</t>
  </si>
  <si>
    <t>общего имущества собственников помещений в многоквартирном доме,</t>
  </si>
  <si>
    <t>год постройки</t>
  </si>
  <si>
    <t>этажность</t>
  </si>
  <si>
    <t>количество квартир (шт.)</t>
  </si>
  <si>
    <t>общая площадь дома (кв.м.)</t>
  </si>
  <si>
    <t>площадь жилых помещений (кв.м.)</t>
  </si>
  <si>
    <t>общая площадь нежил.пом., входящая в состав общего имущества многоквартирного дома</t>
  </si>
  <si>
    <t>уборочная площадь лестниц</t>
  </si>
  <si>
    <t>уборочная площадь коридоров</t>
  </si>
  <si>
    <t>площадь придомовой территории (кв.м.)</t>
  </si>
  <si>
    <t>укрупненная норма обслуживания (кв.м.)</t>
  </si>
  <si>
    <t>нормативная численность (чел./кв.м.)</t>
  </si>
  <si>
    <t>тарифный  разряд</t>
  </si>
  <si>
    <t>Фонд заработной платы (руб./мес.)</t>
  </si>
  <si>
    <t>отчисления от ФОТ (30,2%)(руб./мес.)</t>
  </si>
  <si>
    <t>расходы на материалы (100% от ФОТ)  (руб./мес.)</t>
  </si>
  <si>
    <t>общеэксплуатационные расходы (74% от ФОТ) (руб./мес.)</t>
  </si>
  <si>
    <t>расходы на управление 14% от ФОТ</t>
  </si>
  <si>
    <t>Налоги 0,5% от затрат</t>
  </si>
  <si>
    <t>рентабельность 5% (руб./мес.)</t>
  </si>
  <si>
    <t>Итого (руб.)</t>
  </si>
  <si>
    <t>тариф (руб./кв.м)</t>
  </si>
  <si>
    <t>периодичность</t>
  </si>
  <si>
    <t>тариф (руб./кв.м) с учетом периодичности уборки</t>
  </si>
  <si>
    <t>площадь лестничных клеток, коридоров</t>
  </si>
  <si>
    <t>количество квартир, оборудованных водопроводом, канализацией, горячим водоснабжением</t>
  </si>
  <si>
    <t>отопление</t>
  </si>
  <si>
    <t>электроснабжение  с закрытой электропроводкой</t>
  </si>
  <si>
    <t>утепление и прочистка дымовентиляционных каналов</t>
  </si>
  <si>
    <t>вывоз ТБО</t>
  </si>
  <si>
    <t>Дезинфекция, дератизация</t>
  </si>
  <si>
    <t>Заработная плата по сметам на выполнение работ</t>
  </si>
  <si>
    <t>№ п/п</t>
  </si>
  <si>
    <t>Наименование работ и услуг</t>
  </si>
  <si>
    <t>общая площадь жилых помещений (кв.м.)</t>
  </si>
  <si>
    <t>Периодичность выполнения работ и оказания услуг</t>
  </si>
  <si>
    <t>Годовая плата (рублей)</t>
  </si>
  <si>
    <t>Стоимость на 1 кв.м. общей площади (рублей в месяц)</t>
  </si>
  <si>
    <t>I.</t>
  </si>
  <si>
    <t>Работы, необходимые для надлежащего содержания несущих конструкций (фундаментов, стен, колон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</si>
  <si>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</t>
  </si>
  <si>
    <t>Работы, выполняемые в отношении всех видов фундаментов:</t>
  </si>
  <si>
    <t>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</si>
  <si>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проверка технического состояния видимых частей конструкций с выявлением:</t>
  </si>
  <si>
    <t>признаков неравномерных осадок фундаментов всех типов;</t>
  </si>
  <si>
    <t>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</si>
  <si>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>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</si>
  <si>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>2.</t>
  </si>
  <si>
    <t>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</si>
  <si>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нарушения;</t>
  </si>
  <si>
    <t>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</si>
  <si>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>контроль за состоянием дверей подвалов и технических подполий, запорных устройств на них. Устранение выявленных неисправностей.</t>
  </si>
  <si>
    <t>3.</t>
  </si>
  <si>
    <t xml:space="preserve"> Работы, выполняемые для надлежащего содержания стен многоквартирных домов: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</si>
  <si>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</si>
  <si>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</t>
  </si>
  <si>
    <t>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</si>
  <si>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</t>
  </si>
  <si>
    <t xml:space="preserve"> Работы, выполняемые в целях надлежащего содержания перекрытий и покрытий многоквартирных домов: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</si>
  <si>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</si>
  <si>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>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плит;</t>
  </si>
  <si>
    <t>проверка состояния утеплителя, гидроизоляции и звукоизоляции, адгезии отделочных слоев к конструкциям перекрытия (покрытия);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</si>
  <si>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</si>
  <si>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</t>
  </si>
  <si>
    <t>6.</t>
  </si>
  <si>
    <t xml:space="preserve"> Работы, выполняемые в целях надлежащего содержания балок (ригелей) перекрытий и покрытий многоквартирных домов:</t>
  </si>
  <si>
    <t>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</si>
  <si>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>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покрытий;</t>
  </si>
  <si>
    <t>7.</t>
  </si>
  <si>
    <t xml:space="preserve"> Работы, выполняемые в целях надлежащего содержания крыш многоквартирных домов:</t>
  </si>
  <si>
    <t>проверка кровли на отсутствие протечек;</t>
  </si>
  <si>
    <t>проверка молниезащитных устройств, заземления мачт и другого оборудования, расположенного на крыше;</t>
  </si>
  <si>
    <t>проверка температурно-влажностного режима и воздухообмена на чердаке;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</si>
  <si>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</si>
  <si>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</si>
  <si>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проверка и при необходимости восстановление защитного окрасочного слоя металлических элементов, окраска металлических креплений кровель антикоррозийными защитными красками и составами;</t>
  </si>
  <si>
    <t>проверка и при необходимости восстановление антикоррозионного покрытия стальных связей, размещенных на крыше и в технических помещениях металлических деталей;</t>
  </si>
  <si>
    <t>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</si>
  <si>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8.</t>
  </si>
  <si>
    <t xml:space="preserve"> Работы, выполняемые в целях надлежащего содержания лестниц многоквартирных домов:</t>
  </si>
  <si>
    <t>выявление деформации и повреждений в несущих конструкциях, надежности крепления ограждений, выбоин и сколов в ступенях;</t>
  </si>
  <si>
    <t>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железобетонными лестницами;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</si>
  <si>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работ;</t>
  </si>
  <si>
    <t>9.</t>
  </si>
  <si>
    <t>Работы, выполняемые в целях надлежащего содержания фасадов многоквартирных домов:</t>
  </si>
  <si>
    <t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</si>
  <si>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>контроль состояния и работоспособности подсветки информационных знаков, входов в подъезды (домовые знаки и т.д.);</t>
  </si>
  <si>
    <t>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козырьках;</t>
  </si>
  <si>
    <t>контроль состояния и восстановление или замена отдельных элементов крылец и зонтов над входами в здание, в подвалы и над балконами;</t>
  </si>
  <si>
    <t>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</si>
  <si>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</t>
  </si>
  <si>
    <t>Работы, выполняемые в целях надлежащего содержания перегородок в многоквартирных домах:</t>
  </si>
  <si>
    <t>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</t>
  </si>
  <si>
    <t>проверка звукоизоляции и огнезащиты;</t>
  </si>
  <si>
    <t>11.</t>
  </si>
  <si>
    <t>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</si>
  <si>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</si>
  <si>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доме:</t>
  </si>
  <si>
    <t>13.</t>
  </si>
  <si>
    <t xml:space="preserve">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</si>
  <si>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</si>
  <si>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>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</si>
  <si>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</t>
  </si>
  <si>
    <t>Работы, необходимые для надлежащего содержания оборудования и системы инженерно-технического обеспечения входящих в состав обего имущества в многоквартирном доме</t>
  </si>
  <si>
    <t>14.</t>
  </si>
  <si>
    <t>15.</t>
  </si>
  <si>
    <t>Работы, выполняемые в целях надлежащего содержания систем вентиляции и дымоудаления многоквартирных домов:</t>
  </si>
  <si>
    <t>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систем;</t>
  </si>
  <si>
    <t>проверка утепления теплых чердаков, плотности закрытия входов на них;</t>
  </si>
  <si>
    <t>устранение неплотностей в вентиляционных каналах и шахтах, устранение засоров в каналах, устранение неисправностей шиберов и дроссель-клапанов в вытяжных шахтах, зонтов над шахтами и дефлекторов, замена дефективных вытяжных решеток и их креплений;</t>
  </si>
  <si>
    <t>16.</t>
  </si>
  <si>
    <t>17.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</si>
  <si>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</t>
  </si>
  <si>
    <t>работы по очистке теплообменного оборудования для удаления накипно-коррозионных отложений;</t>
  </si>
  <si>
    <t>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</si>
  <si>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</t>
  </si>
  <si>
    <t xml:space="preserve"> Общие работы, выполняемые для надлежащего содержания систем водоснабжения (холодного и горячего), отопления и водоотведения в многоквартирных домах:</t>
  </si>
  <si>
    <t>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</si>
  <si>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систем;</t>
  </si>
  <si>
    <t>контроль состояния и замена неисправных контрольно-измерительных приборов (манометров, термометров и т.п.);</t>
  </si>
  <si>
    <t>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доме;</t>
  </si>
  <si>
    <t>контроль состояния и незамедлительное восстановление герметичности участков трубопроводов и соединительных элементов в случае их разгерметизации;</t>
  </si>
  <si>
    <t>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</t>
  </si>
  <si>
    <t>переключение в целях надежной эксплуатации режимов работы внутреннего водостока, гидравлического затвора внутреннего водостока;</t>
  </si>
  <si>
    <t>промывка участков водопровода после выполнения ремонтно-строительных работ на водопроводе;</t>
  </si>
  <si>
    <t>промывка систем водоснабжения для удаления накипно-коррозионных отложений.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</si>
  <si>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</si>
  <si>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домах:</t>
  </si>
  <si>
    <t>испытания на прочность и плотность (гидравлические испытания) узлов ввода и систем отопления, промывка и регулировка систем отопления;</t>
  </si>
  <si>
    <t>проведение пробных пусконаладочных работ (пробные топки);</t>
  </si>
  <si>
    <t>удаление воздуха из системы отопления;</t>
  </si>
  <si>
    <t>промывка централизованных систем теплоснабжения для удаления накипно-коррозионных отложений.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</si>
  <si>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</si>
  <si>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>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</si>
  <si>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проверка и обеспечение работоспособности устройств защитного отключения;</t>
  </si>
  <si>
    <t>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</t>
  </si>
  <si>
    <t>контроль состояния и замена вышедших из строя датчиков, проводки и оборудования пожарной и охранной сигнализации.</t>
  </si>
  <si>
    <t xml:space="preserve"> Работы, выполняемые в целях надлежащего содержания систем внутридомового газового оборудования в многоквартирном доме:</t>
  </si>
  <si>
    <t>организация проверки состояния системы внутридомового газового оборудования и ее отдельных элементов;</t>
  </si>
  <si>
    <t>организация технического обслуживания и ремонта систем контроля загазованности помещений;</t>
  </si>
  <si>
    <t>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</si>
  <si>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III.</t>
  </si>
  <si>
    <t>Работы и услуги по содержанию иного общего имущества в многоквартирном доме</t>
  </si>
  <si>
    <t xml:space="preserve"> Работы по содержанию помещений, входящих в состав общего имущества в многоквартирном доме: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</si>
  <si>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пандусов;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</si>
  <si>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ручек;</t>
  </si>
  <si>
    <t>1 раз в год</t>
  </si>
  <si>
    <t>мытье окон;</t>
  </si>
  <si>
    <t>2 раза в год</t>
  </si>
  <si>
    <t>очистка систем защиты от грязи (металлических решеток, ячеистых покрытий, приямков, текстильных матов);</t>
  </si>
  <si>
    <t>1 раз в неделю</t>
  </si>
  <si>
    <t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территория):</t>
  </si>
  <si>
    <t>в холодный период года:</t>
  </si>
  <si>
    <t>очистка крышек люков колодцев и пожарных гидрантов от снега и льда толщиной слоя свыше 5 см;</t>
  </si>
  <si>
    <t>по мере неоходимости</t>
  </si>
  <si>
    <t>сдвигание свежевыпавшего снега и очистка придомовой территории от снега и льда при наличии колейности свыше 5 см;</t>
  </si>
  <si>
    <t>через 3 часа во время снегопада</t>
  </si>
  <si>
    <t>очистка придомовой территории от снега наносного происхождения (или подметание такой территории, свободной от снежного покрова);</t>
  </si>
  <si>
    <t>1 раз в двое суток в дни без снегопада</t>
  </si>
  <si>
    <t>очистка придомовой территории от наледи и льда;</t>
  </si>
  <si>
    <t>1 раз в трое суток во время гололеда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</si>
  <si>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многоквартирного дома;</t>
  </si>
  <si>
    <t>1 раз в сутки</t>
  </si>
  <si>
    <t>уборка крыльца и площадки перед входом в подъезд.</t>
  </si>
  <si>
    <t xml:space="preserve"> в теплый период года:</t>
  </si>
  <si>
    <t>подметание и уборка придомовой территории;</t>
  </si>
  <si>
    <t xml:space="preserve">1 раз в двое суток </t>
  </si>
  <si>
    <t>очистка от мусора и промывка урн, установленных возле подъездов, и уборка контейнерных площадок, расположенных на территории общего имущества многоквартирного дома;</t>
  </si>
  <si>
    <t>уборка и выкашивание газонов;</t>
  </si>
  <si>
    <t>прочистка ливневой канализации;</t>
  </si>
  <si>
    <t>уборка крыльца и площадки перед входом в подъезд, очистка металлической решетки и приямка.</t>
  </si>
  <si>
    <t>незамедлительный вывоз твердых бытовых отходов при накоплении более 2,5 куб. метров;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</si>
  <si>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</si>
  <si>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общие расходы на управление по дому</t>
  </si>
  <si>
    <t>расходы по управлению исходя из количества видов работ</t>
  </si>
  <si>
    <t>количество видов работ</t>
  </si>
  <si>
    <t xml:space="preserve">содержания систем внутридомового газового оборудования </t>
  </si>
  <si>
    <t>площадь нежилых помещений (кв.м.)</t>
  </si>
  <si>
    <t>по мере необходимости</t>
  </si>
  <si>
    <t>выявление деформации и повреждений несущих кровельных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водостока;</t>
  </si>
  <si>
    <t>проверка исправности и работоспособности оборудования, выполнение наладочных и ремонтных работ на индивидуальных тепловых пунктах в многоквартирных домах;</t>
  </si>
  <si>
    <t>Работы, выполняемые в целях надлежащего содержания индивидуальных тепловых пунктов в многоквартирных домах:</t>
  </si>
  <si>
    <t>1 раз в год при подготовке к осенне-зимнему сезону</t>
  </si>
  <si>
    <t>гидравлические и тепловые испытания оборудования индивидуальных тепловых пунктов</t>
  </si>
  <si>
    <t>по договору со специализированной организацией</t>
  </si>
  <si>
    <t>постоянно</t>
  </si>
  <si>
    <t xml:space="preserve">Размер платы за содержание ремонт жилого помещения </t>
  </si>
  <si>
    <t>ОДН ХВС</t>
  </si>
  <si>
    <t>ОДН ГВС</t>
  </si>
  <si>
    <t>ОДН ВОДООТВЕДЕНИЕ</t>
  </si>
  <si>
    <t>ОДН Эл. Эн.</t>
  </si>
  <si>
    <t>проведение дератизации и дезинсекции помещений, входящих в состав общего имущества в многоквартирном доме,</t>
  </si>
  <si>
    <t>IV.</t>
  </si>
  <si>
    <t>Работы по обеспечению вывоза бытовых отходов, в том числе откачке жидких бытовых отходов:</t>
  </si>
  <si>
    <t>количество проживающих</t>
  </si>
  <si>
    <t>проверка состояния защитных бетонных плит и ограждений, фильтрующей способности дренирующего слоя, мест отпирания железобетонных коробов и других элементов на эксплуатируемых крышах;</t>
  </si>
  <si>
    <t>_______________________________ В.Д. Якубенок</t>
  </si>
  <si>
    <t>уборочная площадь придомовой территории (кв.м.)</t>
  </si>
  <si>
    <t>ЕРКЦ</t>
  </si>
  <si>
    <t xml:space="preserve"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</si>
  <si>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>вывоз КГО</t>
  </si>
  <si>
    <t>с учетом ЕРКЦ</t>
  </si>
  <si>
    <t>НДС 20% (руб./мес.)</t>
  </si>
  <si>
    <t>заработная плата (8490х(0,15+0,33+0,50) (руб./чел./мес)</t>
  </si>
  <si>
    <t xml:space="preserve"> работ и услуг по содержанию и ремонту </t>
  </si>
  <si>
    <t>Глава МО "Бологовский район" Тверской области</t>
  </si>
  <si>
    <t>Г.А. Ломака</t>
  </si>
  <si>
    <t xml:space="preserve">171080 г. Бологое, ул. Кирова, 20, </t>
  </si>
  <si>
    <t>e-mail: : rbologoe@yandex.ru</t>
  </si>
  <si>
    <t>тел.: (48238) 2-22-11; факс: (48238) 2-32-88</t>
  </si>
  <si>
    <t>Работы, выполняемые в целях адлежащего содержания систем внутридомового газового оборудования в многоквартирном доме:</t>
  </si>
  <si>
    <t xml:space="preserve">организация проверки состояния системы внутридомового газового оборудования и ее отдельных элементов;                  </t>
  </si>
  <si>
    <t>при выявлении нарушений и неисправностей внутридомового газового оборудования систем дымоудаления и вентиляции, способных повлечь скопление газа в помещениях, организация проведения работ по их устранению</t>
  </si>
  <si>
    <t>Влажное подметание лестничных площадок и маршей нижних трех этажей (ежедневно).Влажное подметание лестничных площадок и маршей выше третьего этажа (1 раза в неделю). 
Мытье лестничных площадок и маршей (2 раза в месяц)</t>
  </si>
  <si>
    <t>Работы по обеспечению требований пожарной безопасности -осмотры и обеспечение работоспособного состояния пожарных лестниц лазов, проходов выходов, систем аварийного освещения, пожаротушения, сигнализации, противопожарного водоснаюжения, средств противопожарной защиты, противодымной защиты</t>
  </si>
  <si>
    <t>по адресу г.Бологое, Западный мкр. д.19</t>
  </si>
  <si>
    <t>" ___________" __________________ 2023 год</t>
  </si>
  <si>
    <t>Приложение № 2</t>
  </si>
  <si>
    <t>к конкурсной документации</t>
  </si>
  <si>
    <t xml:space="preserve">Составил: Главный специалист отдела архитектуры, строительства и ЖКХ </t>
  </si>
  <si>
    <t xml:space="preserve">                  Администрации МО "Бологовский район"</t>
  </si>
  <si>
    <t>З.Л. Илларионова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</si>
</sst>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#,##0.0000000"/>
    <numFmt numFmtId="167" formatCode="#,##0.000"/>
  </numFmts>
  <fonts count="2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u/>
      <sz val="11"/>
      <name val="Arial Cyr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6" fillId="0" borderId="0"/>
    <xf numFmtId="164" fontId="20" fillId="0" borderId="0" applyFont="0" applyFill="0" applyBorder="0" applyAlignment="0" applyProtection="0"/>
  </cellStyleXfs>
  <cellXfs count="17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6" fillId="0" borderId="0" xfId="1" applyFont="1" applyAlignment="1" applyProtection="1">
      <alignment horizontal="left" vertical="top"/>
    </xf>
    <xf numFmtId="0" fontId="3" fillId="0" borderId="0" xfId="0" applyFont="1" applyAlignment="1">
      <alignment horizontal="center" vertical="top" wrapText="1"/>
    </xf>
    <xf numFmtId="4" fontId="3" fillId="0" borderId="0" xfId="1" applyNumberFormat="1" applyFont="1" applyAlignment="1" applyProtection="1">
      <alignment horizontal="center" vertical="center"/>
    </xf>
    <xf numFmtId="0" fontId="7" fillId="0" borderId="0" xfId="0" applyFont="1" applyAlignment="1">
      <alignment horizontal="center" vertical="top"/>
    </xf>
    <xf numFmtId="4" fontId="8" fillId="0" borderId="0" xfId="0" applyNumberFormat="1" applyFont="1" applyAlignment="1">
      <alignment horizontal="center" vertical="center"/>
    </xf>
    <xf numFmtId="0" fontId="7" fillId="2" borderId="0" xfId="0" applyFont="1" applyFill="1" applyAlignment="1">
      <alignment horizontal="center" vertical="top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 wrapText="1"/>
    </xf>
    <xf numFmtId="4" fontId="3" fillId="2" borderId="0" xfId="0" applyNumberFormat="1" applyFont="1" applyFill="1" applyAlignment="1">
      <alignment horizontal="center" vertical="center"/>
    </xf>
    <xf numFmtId="0" fontId="9" fillId="0" borderId="0" xfId="0" applyFont="1" applyAlignment="1">
      <alignment vertical="top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 applyAlignment="1">
      <alignment horizontal="center" vertical="top" wrapText="1"/>
    </xf>
    <xf numFmtId="4" fontId="9" fillId="3" borderId="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top" wrapText="1"/>
    </xf>
    <xf numFmtId="4" fontId="9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top" wrapText="1"/>
    </xf>
    <xf numFmtId="4" fontId="9" fillId="0" borderId="0" xfId="0" applyNumberFormat="1" applyFont="1" applyAlignment="1">
      <alignment vertical="center"/>
    </xf>
    <xf numFmtId="4" fontId="9" fillId="4" borderId="0" xfId="0" applyNumberFormat="1" applyFont="1" applyFill="1" applyAlignment="1">
      <alignment vertical="center"/>
    </xf>
    <xf numFmtId="4" fontId="9" fillId="0" borderId="0" xfId="0" applyNumberFormat="1" applyFont="1" applyAlignment="1">
      <alignment vertical="center" wrapText="1"/>
    </xf>
    <xf numFmtId="2" fontId="9" fillId="0" borderId="0" xfId="0" applyNumberFormat="1" applyFont="1" applyAlignment="1">
      <alignment vertical="center"/>
    </xf>
    <xf numFmtId="0" fontId="9" fillId="0" borderId="0" xfId="0" applyFont="1" applyFill="1" applyBorder="1" applyAlignment="1">
      <alignment vertical="center" wrapText="1"/>
    </xf>
    <xf numFmtId="3" fontId="9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4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top" wrapText="1"/>
    </xf>
    <xf numFmtId="0" fontId="10" fillId="0" borderId="0" xfId="0" applyFont="1" applyFill="1" applyBorder="1" applyAlignment="1">
      <alignment vertical="top" wrapText="1"/>
    </xf>
    <xf numFmtId="165" fontId="10" fillId="0" borderId="0" xfId="0" applyNumberFormat="1" applyFont="1" applyBorder="1" applyAlignment="1">
      <alignment horizontal="center" vertical="center"/>
    </xf>
    <xf numFmtId="3" fontId="10" fillId="0" borderId="0" xfId="0" applyNumberFormat="1" applyFont="1" applyBorder="1" applyAlignment="1">
      <alignment horizontal="center" vertical="top" wrapText="1"/>
    </xf>
    <xf numFmtId="166" fontId="8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vertical="center"/>
    </xf>
    <xf numFmtId="2" fontId="10" fillId="0" borderId="0" xfId="0" applyNumberFormat="1" applyFont="1" applyAlignment="1">
      <alignment vertical="center"/>
    </xf>
    <xf numFmtId="4" fontId="10" fillId="4" borderId="0" xfId="0" applyNumberFormat="1" applyFont="1" applyFill="1" applyAlignment="1">
      <alignment vertical="center"/>
    </xf>
    <xf numFmtId="4" fontId="10" fillId="0" borderId="0" xfId="0" applyNumberFormat="1" applyFont="1" applyAlignment="1">
      <alignment vertical="center" wrapText="1"/>
    </xf>
    <xf numFmtId="0" fontId="10" fillId="0" borderId="0" xfId="0" applyFont="1" applyAlignment="1">
      <alignment vertical="top"/>
    </xf>
    <xf numFmtId="4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 vertical="top" wrapText="1"/>
    </xf>
    <xf numFmtId="167" fontId="8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vertical="top"/>
    </xf>
    <xf numFmtId="2" fontId="10" fillId="0" borderId="0" xfId="0" applyNumberFormat="1" applyFont="1" applyAlignment="1">
      <alignment vertical="top"/>
    </xf>
    <xf numFmtId="2" fontId="10" fillId="0" borderId="0" xfId="0" applyNumberFormat="1" applyFont="1" applyAlignment="1">
      <alignment vertical="top" wrapText="1"/>
    </xf>
    <xf numFmtId="4" fontId="10" fillId="0" borderId="0" xfId="0" applyNumberFormat="1" applyFont="1" applyAlignment="1">
      <alignment vertical="top" wrapText="1"/>
    </xf>
    <xf numFmtId="0" fontId="9" fillId="3" borderId="0" xfId="0" applyFont="1" applyFill="1" applyBorder="1" applyAlignment="1">
      <alignment vertical="top" wrapText="1"/>
    </xf>
    <xf numFmtId="0" fontId="9" fillId="3" borderId="0" xfId="0" applyFont="1" applyFill="1" applyAlignment="1">
      <alignment horizontal="center" vertical="top" wrapText="1"/>
    </xf>
    <xf numFmtId="4" fontId="4" fillId="3" borderId="0" xfId="0" applyNumberFormat="1" applyFont="1" applyFill="1" applyAlignment="1">
      <alignment horizontal="center" vertical="center"/>
    </xf>
    <xf numFmtId="2" fontId="9" fillId="3" borderId="0" xfId="0" applyNumberFormat="1" applyFont="1" applyFill="1" applyAlignment="1">
      <alignment vertical="top"/>
    </xf>
    <xf numFmtId="2" fontId="11" fillId="3" borderId="0" xfId="0" applyNumberFormat="1" applyFont="1" applyFill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8" fillId="0" borderId="0" xfId="0" applyFont="1"/>
    <xf numFmtId="0" fontId="13" fillId="0" borderId="1" xfId="0" applyFont="1" applyBorder="1" applyAlignment="1">
      <alignment horizontal="center" vertical="top"/>
    </xf>
    <xf numFmtId="0" fontId="4" fillId="0" borderId="0" xfId="0" applyFont="1"/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5" fillId="0" borderId="0" xfId="0" applyFont="1" applyAlignment="1">
      <alignment horizontal="left"/>
    </xf>
    <xf numFmtId="4" fontId="10" fillId="5" borderId="0" xfId="0" applyNumberFormat="1" applyFont="1" applyFill="1" applyAlignment="1">
      <alignment vertical="top"/>
    </xf>
    <xf numFmtId="4" fontId="9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 wrapText="1"/>
    </xf>
    <xf numFmtId="1" fontId="9" fillId="3" borderId="0" xfId="0" applyNumberFormat="1" applyFont="1" applyFill="1" applyAlignment="1">
      <alignment vertical="top"/>
    </xf>
    <xf numFmtId="167" fontId="4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top"/>
    </xf>
    <xf numFmtId="0" fontId="17" fillId="0" borderId="0" xfId="0" applyFont="1"/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/>
    </xf>
    <xf numFmtId="49" fontId="9" fillId="0" borderId="0" xfId="0" applyNumberFormat="1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0" xfId="0" applyFont="1" applyFill="1" applyAlignment="1">
      <alignment vertical="top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vertical="top"/>
    </xf>
    <xf numFmtId="1" fontId="9" fillId="0" borderId="0" xfId="0" applyNumberFormat="1" applyFont="1" applyFill="1" applyAlignment="1">
      <alignment vertical="top"/>
    </xf>
    <xf numFmtId="0" fontId="9" fillId="0" borderId="0" xfId="0" applyFont="1" applyFill="1" applyAlignment="1">
      <alignment vertical="top"/>
    </xf>
    <xf numFmtId="4" fontId="9" fillId="0" borderId="0" xfId="0" applyNumberFormat="1" applyFont="1" applyFill="1" applyAlignment="1">
      <alignment vertical="top"/>
    </xf>
    <xf numFmtId="4" fontId="10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Fill="1" applyAlignment="1">
      <alignment vertical="top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/>
    <xf numFmtId="4" fontId="8" fillId="0" borderId="0" xfId="0" applyNumberFormat="1" applyFont="1" applyAlignment="1">
      <alignment vertical="top" wrapText="1"/>
    </xf>
    <xf numFmtId="167" fontId="4" fillId="0" borderId="0" xfId="0" applyNumberFormat="1" applyFont="1"/>
    <xf numFmtId="167" fontId="3" fillId="0" borderId="0" xfId="0" applyNumberFormat="1" applyFont="1"/>
    <xf numFmtId="4" fontId="1" fillId="0" borderId="0" xfId="0" applyNumberFormat="1" applyFont="1" applyAlignment="1">
      <alignment horizontal="left"/>
    </xf>
    <xf numFmtId="2" fontId="4" fillId="0" borderId="0" xfId="0" applyNumberFormat="1" applyFont="1"/>
    <xf numFmtId="2" fontId="8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vertical="top" wrapText="1"/>
    </xf>
    <xf numFmtId="2" fontId="8" fillId="0" borderId="0" xfId="0" applyNumberFormat="1" applyFont="1"/>
    <xf numFmtId="2" fontId="3" fillId="0" borderId="0" xfId="0" applyNumberFormat="1" applyFont="1"/>
    <xf numFmtId="2" fontId="3" fillId="2" borderId="0" xfId="0" applyNumberFormat="1" applyFont="1" applyFill="1"/>
    <xf numFmtId="2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horizontal="center" vertical="top" wrapText="1"/>
    </xf>
    <xf numFmtId="2" fontId="8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/>
    </xf>
    <xf numFmtId="4" fontId="9" fillId="0" borderId="0" xfId="0" applyNumberFormat="1" applyFont="1" applyFill="1" applyBorder="1" applyAlignment="1">
      <alignment vertical="center"/>
    </xf>
    <xf numFmtId="4" fontId="9" fillId="0" borderId="0" xfId="0" applyNumberFormat="1" applyFont="1" applyFill="1" applyBorder="1" applyAlignment="1">
      <alignment vertical="center" wrapText="1"/>
    </xf>
    <xf numFmtId="4" fontId="10" fillId="2" borderId="0" xfId="0" applyNumberFormat="1" applyFont="1" applyFill="1" applyBorder="1" applyAlignment="1">
      <alignment vertical="top"/>
    </xf>
    <xf numFmtId="0" fontId="18" fillId="6" borderId="0" xfId="0" applyFont="1" applyFill="1" applyAlignment="1">
      <alignment vertical="top"/>
    </xf>
    <xf numFmtId="0" fontId="9" fillId="6" borderId="0" xfId="0" applyFont="1" applyFill="1" applyAlignment="1">
      <alignment vertical="top" wrapText="1"/>
    </xf>
    <xf numFmtId="4" fontId="10" fillId="6" borderId="0" xfId="0" applyNumberFormat="1" applyFont="1" applyFill="1" applyBorder="1" applyAlignment="1">
      <alignment horizontal="center" vertical="center"/>
    </xf>
    <xf numFmtId="4" fontId="10" fillId="6" borderId="0" xfId="0" applyNumberFormat="1" applyFont="1" applyFill="1" applyBorder="1" applyAlignment="1">
      <alignment horizontal="center" vertical="top" wrapText="1"/>
    </xf>
    <xf numFmtId="4" fontId="8" fillId="6" borderId="0" xfId="0" applyNumberFormat="1" applyFont="1" applyFill="1" applyAlignment="1">
      <alignment horizontal="center" vertical="center"/>
    </xf>
    <xf numFmtId="2" fontId="10" fillId="6" borderId="0" xfId="0" applyNumberFormat="1" applyFont="1" applyFill="1" applyAlignment="1">
      <alignment vertical="top"/>
    </xf>
    <xf numFmtId="4" fontId="10" fillId="6" borderId="0" xfId="0" applyNumberFormat="1" applyFont="1" applyFill="1" applyAlignment="1">
      <alignment vertical="top"/>
    </xf>
    <xf numFmtId="4" fontId="10" fillId="6" borderId="0" xfId="0" applyNumberFormat="1" applyFont="1" applyFill="1" applyAlignment="1">
      <alignment vertical="top" wrapText="1"/>
    </xf>
    <xf numFmtId="4" fontId="10" fillId="6" borderId="0" xfId="0" applyNumberFormat="1" applyFont="1" applyFill="1" applyBorder="1" applyAlignment="1">
      <alignment vertical="top"/>
    </xf>
    <xf numFmtId="0" fontId="10" fillId="6" borderId="0" xfId="0" applyFont="1" applyFill="1" applyAlignment="1">
      <alignment vertical="top"/>
    </xf>
    <xf numFmtId="4" fontId="4" fillId="0" borderId="1" xfId="0" applyNumberFormat="1" applyFont="1" applyBorder="1" applyAlignment="1">
      <alignment horizontal="center" vertical="center"/>
    </xf>
    <xf numFmtId="0" fontId="19" fillId="0" borderId="0" xfId="1" applyFont="1" applyAlignment="1" applyProtection="1">
      <alignment horizontal="left" vertical="top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justify"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top" wrapText="1"/>
    </xf>
    <xf numFmtId="0" fontId="1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vertical="top" wrapText="1"/>
    </xf>
    <xf numFmtId="0" fontId="0" fillId="0" borderId="1" xfId="0" applyBorder="1" applyAlignment="1">
      <alignment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/>
    <xf numFmtId="0" fontId="13" fillId="2" borderId="1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justify" vertical="top"/>
    </xf>
    <xf numFmtId="0" fontId="14" fillId="0" borderId="1" xfId="0" applyFont="1" applyBorder="1" applyAlignment="1">
      <alignment vertical="top"/>
    </xf>
    <xf numFmtId="0" fontId="14" fillId="0" borderId="1" xfId="0" applyFont="1" applyBorder="1" applyAlignment="1"/>
    <xf numFmtId="0" fontId="7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3" fillId="2" borderId="1" xfId="0" applyFont="1" applyFill="1" applyBorder="1" applyAlignment="1">
      <alignment horizontal="justify" vertical="top" wrapText="1"/>
    </xf>
    <xf numFmtId="0" fontId="14" fillId="2" borderId="1" xfId="0" applyFont="1" applyFill="1" applyBorder="1" applyAlignment="1"/>
    <xf numFmtId="0" fontId="0" fillId="0" borderId="1" xfId="0" applyBorder="1" applyAlignment="1"/>
    <xf numFmtId="0" fontId="15" fillId="0" borderId="1" xfId="0" applyFont="1" applyBorder="1" applyAlignment="1"/>
    <xf numFmtId="0" fontId="15" fillId="0" borderId="1" xfId="0" applyFont="1" applyBorder="1" applyAlignment="1">
      <alignment vertical="top"/>
    </xf>
    <xf numFmtId="164" fontId="0" fillId="0" borderId="1" xfId="3" applyFont="1" applyBorder="1" applyAlignment="1">
      <alignment horizontal="center" wrapText="1"/>
    </xf>
    <xf numFmtId="164" fontId="0" fillId="0" borderId="1" xfId="0" applyNumberFormat="1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3" fillId="0" borderId="0" xfId="0" applyFont="1" applyAlignment="1">
      <alignment horizontal="left" vertical="top"/>
    </xf>
  </cellXfs>
  <cellStyles count="4">
    <cellStyle name="Гиперссылка" xfId="1" builtinId="8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h_udovina\Users\&#1059;&#1076;&#1086;&#1074;&#1080;&#1085;&#1072;\Documents\&#1058;&#1072;&#1088;&#1080;&#1092;&#1099;\2012%20&#1075;&#1086;&#1076;\&#1056;&#1072;&#1089;&#1095;&#1077;&#1090;%20&#1089;&#1086;&#1076;&#1077;&#1088;&#1078;&#1072;&#1085;&#1080;&#1077;%20&#1085;&#1072;%202012%20(&#1087;&#1088;&#1080;&#1083;&#1086;&#1078;&#1077;&#1085;&#1080;&#1077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итого обяз"/>
      <sheetName val="АВР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pzhkh@adm.tv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X179"/>
  <sheetViews>
    <sheetView tabSelected="1" topLeftCell="A164" workbookViewId="0">
      <selection sqref="A1:F179"/>
    </sheetView>
  </sheetViews>
  <sheetFormatPr defaultRowHeight="15.75"/>
  <cols>
    <col min="1" max="1" width="5.42578125" style="10" customWidth="1"/>
    <col min="2" max="2" width="71.28515625" style="1" customWidth="1"/>
    <col min="3" max="3" width="16.140625" style="2" customWidth="1"/>
    <col min="4" max="4" width="19.7109375" style="8" customWidth="1"/>
    <col min="5" max="5" width="14.5703125" style="4" customWidth="1"/>
    <col min="6" max="6" width="17" style="4" customWidth="1"/>
    <col min="7" max="7" width="15" style="116" customWidth="1"/>
    <col min="8" max="8" width="14.85546875" style="1" customWidth="1"/>
    <col min="9" max="9" width="13.85546875" style="1" customWidth="1"/>
    <col min="10" max="10" width="11.85546875" style="1" customWidth="1"/>
    <col min="11" max="11" width="12.5703125" style="1" customWidth="1"/>
    <col min="12" max="12" width="12.140625" style="1" customWidth="1"/>
    <col min="13" max="13" width="10.7109375" style="1" customWidth="1"/>
    <col min="14" max="15" width="10.85546875" style="1" customWidth="1"/>
    <col min="16" max="16" width="10.28515625" style="1" customWidth="1"/>
    <col min="17" max="17" width="13.5703125" style="1" customWidth="1"/>
    <col min="18" max="18" width="10.42578125" style="1" customWidth="1"/>
    <col min="19" max="19" width="9.140625" style="1"/>
    <col min="20" max="20" width="11.140625" style="1" customWidth="1"/>
    <col min="21" max="16384" width="9.140625" style="1"/>
  </cols>
  <sheetData>
    <row r="1" spans="2:6">
      <c r="D1" s="63" t="s">
        <v>219</v>
      </c>
    </row>
    <row r="2" spans="2:6">
      <c r="D2" s="177" t="s">
        <v>220</v>
      </c>
    </row>
    <row r="3" spans="2:6">
      <c r="D3" s="3" t="s">
        <v>0</v>
      </c>
    </row>
    <row r="4" spans="2:6">
      <c r="D4" s="5" t="s">
        <v>207</v>
      </c>
    </row>
    <row r="5" spans="2:6">
      <c r="D5" s="155" t="s">
        <v>198</v>
      </c>
      <c r="E5" s="156"/>
      <c r="F5" s="4" t="s">
        <v>208</v>
      </c>
    </row>
    <row r="6" spans="2:6">
      <c r="D6" s="6"/>
    </row>
    <row r="7" spans="2:6">
      <c r="D7" s="5" t="s">
        <v>209</v>
      </c>
    </row>
    <row r="8" spans="2:6">
      <c r="D8" s="5" t="s">
        <v>211</v>
      </c>
    </row>
    <row r="9" spans="2:6">
      <c r="D9" s="137" t="s">
        <v>210</v>
      </c>
    </row>
    <row r="10" spans="2:6">
      <c r="D10" s="7" t="s">
        <v>218</v>
      </c>
    </row>
    <row r="11" spans="2:6">
      <c r="B11" s="8"/>
      <c r="E11" s="9"/>
    </row>
    <row r="12" spans="2:6">
      <c r="B12" s="8" t="s">
        <v>1</v>
      </c>
    </row>
    <row r="13" spans="2:6">
      <c r="B13" s="8" t="s">
        <v>206</v>
      </c>
    </row>
    <row r="14" spans="2:6" ht="31.5">
      <c r="B14" s="8" t="s">
        <v>2</v>
      </c>
    </row>
    <row r="15" spans="2:6">
      <c r="B15" s="68" t="s">
        <v>217</v>
      </c>
      <c r="F15" s="122"/>
    </row>
    <row r="16" spans="2:6" hidden="1">
      <c r="F16" s="11"/>
    </row>
    <row r="17" spans="1:20" hidden="1">
      <c r="A17" s="12"/>
      <c r="B17" s="13"/>
      <c r="C17" s="14"/>
      <c r="D17" s="15"/>
      <c r="E17" s="16"/>
      <c r="F17" s="16"/>
      <c r="G17" s="117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</row>
    <row r="18" spans="1:20" s="17" customFormat="1" hidden="1">
      <c r="A18" s="82"/>
      <c r="B18" s="18" t="s">
        <v>3</v>
      </c>
      <c r="C18" s="19">
        <v>1908</v>
      </c>
      <c r="D18" s="19"/>
      <c r="E18" s="20"/>
      <c r="F18" s="20"/>
      <c r="G18" s="118"/>
    </row>
    <row r="19" spans="1:20" s="17" customFormat="1" hidden="1">
      <c r="A19" s="82"/>
      <c r="B19" s="18" t="s">
        <v>4</v>
      </c>
      <c r="C19" s="19">
        <v>4</v>
      </c>
      <c r="D19" s="19"/>
      <c r="E19" s="20"/>
      <c r="F19" s="20"/>
      <c r="G19" s="118"/>
    </row>
    <row r="20" spans="1:20" s="17" customFormat="1" hidden="1">
      <c r="A20" s="82"/>
      <c r="B20" s="18" t="s">
        <v>5</v>
      </c>
      <c r="C20" s="19">
        <v>123</v>
      </c>
      <c r="D20" s="19"/>
      <c r="E20" s="20"/>
      <c r="F20" s="20"/>
      <c r="G20" s="118"/>
    </row>
    <row r="21" spans="1:20" s="21" customFormat="1" ht="19.5" hidden="1" customHeight="1">
      <c r="A21" s="83"/>
      <c r="B21" s="18" t="s">
        <v>6</v>
      </c>
      <c r="C21" s="22">
        <v>3820.6</v>
      </c>
      <c r="D21" s="19"/>
      <c r="E21" s="20"/>
      <c r="F21" s="20"/>
      <c r="G21" s="118"/>
      <c r="H21" s="17"/>
    </row>
    <row r="22" spans="1:20" s="21" customFormat="1" ht="18.75" hidden="1" customHeight="1">
      <c r="A22" s="83"/>
      <c r="B22" s="18" t="s">
        <v>7</v>
      </c>
      <c r="C22" s="22">
        <v>2061.5</v>
      </c>
      <c r="D22" s="22"/>
      <c r="E22" s="20"/>
      <c r="F22" s="20"/>
      <c r="G22" s="118"/>
      <c r="H22" s="17"/>
    </row>
    <row r="23" spans="1:20" s="21" customFormat="1" ht="12.75" hidden="1" customHeight="1">
      <c r="A23" s="83"/>
      <c r="B23" s="18" t="s">
        <v>179</v>
      </c>
      <c r="C23" s="22">
        <v>717.9</v>
      </c>
      <c r="D23" s="22"/>
      <c r="E23" s="20"/>
      <c r="F23" s="20"/>
      <c r="G23" s="118"/>
      <c r="H23" s="17"/>
    </row>
    <row r="24" spans="1:20" s="21" customFormat="1" ht="30" hidden="1" customHeight="1">
      <c r="A24" s="83"/>
      <c r="B24" s="18" t="s">
        <v>8</v>
      </c>
      <c r="C24" s="22">
        <v>1041.2</v>
      </c>
      <c r="D24" s="89"/>
      <c r="E24" s="20"/>
      <c r="F24" s="20"/>
      <c r="G24" s="118"/>
      <c r="H24" s="17"/>
    </row>
    <row r="25" spans="1:20" s="21" customFormat="1" ht="18.75" hidden="1" customHeight="1">
      <c r="A25" s="83"/>
      <c r="B25" s="18" t="s">
        <v>9</v>
      </c>
      <c r="C25" s="22">
        <v>423.1</v>
      </c>
      <c r="D25" s="19"/>
      <c r="E25" s="20"/>
      <c r="F25" s="20"/>
      <c r="G25" s="118"/>
      <c r="H25" s="17"/>
    </row>
    <row r="26" spans="1:20" s="21" customFormat="1" ht="17.25" hidden="1" customHeight="1">
      <c r="A26" s="83"/>
      <c r="B26" s="18" t="s">
        <v>10</v>
      </c>
      <c r="C26" s="22">
        <v>618.1</v>
      </c>
      <c r="D26" s="22"/>
      <c r="E26" s="20"/>
      <c r="F26" s="20"/>
      <c r="G26" s="118"/>
      <c r="H26" s="17"/>
    </row>
    <row r="27" spans="1:20" s="21" customFormat="1" ht="27.75" hidden="1" customHeight="1">
      <c r="A27" s="83"/>
      <c r="B27" s="18" t="s">
        <v>199</v>
      </c>
      <c r="C27" s="22">
        <v>945</v>
      </c>
      <c r="D27" s="19"/>
      <c r="E27" s="20"/>
      <c r="F27" s="20"/>
      <c r="G27" s="118"/>
      <c r="H27" s="17"/>
    </row>
    <row r="28" spans="1:20" s="21" customFormat="1" ht="27.75" hidden="1" customHeight="1">
      <c r="A28" s="83"/>
      <c r="B28" s="18" t="s">
        <v>196</v>
      </c>
      <c r="C28" s="19">
        <v>196</v>
      </c>
      <c r="D28" s="19"/>
      <c r="E28" s="20"/>
      <c r="F28" s="20"/>
      <c r="G28" s="118"/>
      <c r="H28" s="17"/>
    </row>
    <row r="29" spans="1:20" s="26" customFormat="1" ht="84.75" hidden="1" customHeight="1">
      <c r="A29" s="84"/>
      <c r="B29" s="18"/>
      <c r="C29" s="24"/>
      <c r="D29" s="19"/>
      <c r="E29" s="25" t="s">
        <v>12</v>
      </c>
      <c r="F29" s="25" t="s">
        <v>13</v>
      </c>
      <c r="G29" s="119" t="s">
        <v>205</v>
      </c>
      <c r="H29" s="26" t="s">
        <v>14</v>
      </c>
      <c r="I29" s="26" t="s">
        <v>15</v>
      </c>
      <c r="J29" s="26" t="s">
        <v>16</v>
      </c>
      <c r="K29" s="26" t="s">
        <v>17</v>
      </c>
      <c r="L29" s="26" t="s">
        <v>18</v>
      </c>
      <c r="M29" s="26" t="s">
        <v>19</v>
      </c>
      <c r="N29" s="26" t="s">
        <v>20</v>
      </c>
      <c r="O29" s="26" t="s">
        <v>21</v>
      </c>
      <c r="P29" s="26" t="s">
        <v>204</v>
      </c>
      <c r="Q29" s="26" t="s">
        <v>22</v>
      </c>
      <c r="R29" s="26" t="s">
        <v>23</v>
      </c>
      <c r="S29" s="26" t="s">
        <v>24</v>
      </c>
      <c r="T29" s="26" t="s">
        <v>25</v>
      </c>
    </row>
    <row r="30" spans="1:20" s="17" customFormat="1" ht="27" hidden="1" customHeight="1">
      <c r="A30" s="82"/>
      <c r="B30" s="18" t="s">
        <v>26</v>
      </c>
      <c r="C30" s="27">
        <f>C25+C26</f>
        <v>1041.2</v>
      </c>
      <c r="D30" s="28"/>
      <c r="E30" s="20">
        <v>950</v>
      </c>
      <c r="F30" s="80">
        <f>C30/E30</f>
        <v>1.0960000000000001</v>
      </c>
      <c r="G30" s="32">
        <f t="shared" ref="G30:G35" si="0">8490*(0.33+0.15+0.5)</f>
        <v>8320.2000000000007</v>
      </c>
      <c r="H30" s="29">
        <v>1</v>
      </c>
      <c r="I30" s="29">
        <f>F30*G30*H30</f>
        <v>9118.9392000000007</v>
      </c>
      <c r="J30" s="29">
        <f t="shared" ref="J30:J35" si="1">I30*30.2%</f>
        <v>2753.9196384000002</v>
      </c>
      <c r="K30" s="30">
        <f>I30*100%</f>
        <v>9118.9392000000007</v>
      </c>
      <c r="L30" s="29">
        <f>I30*0.74</f>
        <v>6748.0150080000003</v>
      </c>
      <c r="M30" s="29"/>
      <c r="N30" s="29">
        <f t="shared" ref="N30:N35" si="2">SUM(I30:M30)*0.005</f>
        <v>138.69906523200004</v>
      </c>
      <c r="O30" s="29">
        <f t="shared" ref="O30:O34" si="3">SUM(I30:N30)*5%</f>
        <v>1393.9256055816004</v>
      </c>
      <c r="P30" s="29">
        <f>SUM(I30:O30)*20%</f>
        <v>5854.4875434427213</v>
      </c>
      <c r="Q30" s="29">
        <f t="shared" ref="Q30:Q35" si="4">SUM(I30:P30)</f>
        <v>35126.925260656324</v>
      </c>
      <c r="R30" s="29">
        <f>Q30/(C22+C23)</f>
        <v>12.638312319441722</v>
      </c>
      <c r="S30" s="31"/>
      <c r="T30" s="29">
        <f>R30/20.5*5</f>
        <v>3.0825151998638347</v>
      </c>
    </row>
    <row r="31" spans="1:20" s="17" customFormat="1" hidden="1">
      <c r="A31" s="82"/>
      <c r="B31" s="18" t="s">
        <v>11</v>
      </c>
      <c r="C31" s="92">
        <f>C27</f>
        <v>945</v>
      </c>
      <c r="D31" s="105"/>
      <c r="E31" s="20">
        <f>3630</f>
        <v>3630</v>
      </c>
      <c r="F31" s="80">
        <f>C31/E31</f>
        <v>0.26033057851239672</v>
      </c>
      <c r="G31" s="32">
        <f t="shared" si="0"/>
        <v>8320.2000000000007</v>
      </c>
      <c r="H31" s="32">
        <v>1</v>
      </c>
      <c r="I31" s="29">
        <f>F31*G31*H31</f>
        <v>2166.0024793388434</v>
      </c>
      <c r="J31" s="29">
        <f t="shared" si="1"/>
        <v>654.13274876033063</v>
      </c>
      <c r="K31" s="30">
        <f t="shared" ref="K31:K35" si="5">I31*100%</f>
        <v>2166.0024793388434</v>
      </c>
      <c r="L31" s="29">
        <f>I31*0.74</f>
        <v>1602.841834710744</v>
      </c>
      <c r="M31" s="29"/>
      <c r="N31" s="29">
        <f t="shared" si="2"/>
        <v>32.94489771074381</v>
      </c>
      <c r="O31" s="29">
        <f t="shared" si="3"/>
        <v>331.0962219929753</v>
      </c>
      <c r="P31" s="29">
        <f t="shared" ref="P31:P35" si="6">SUM(I31:O31)*20%</f>
        <v>1390.6041323704962</v>
      </c>
      <c r="Q31" s="29">
        <f t="shared" si="4"/>
        <v>8343.6247942229766</v>
      </c>
      <c r="R31" s="29">
        <f>Q31/(C22+C23)</f>
        <v>3.0019517860772025</v>
      </c>
      <c r="S31" s="31"/>
      <c r="T31" s="29">
        <f>R31/20.5*10.2</f>
        <v>1.4936540594140226</v>
      </c>
    </row>
    <row r="32" spans="1:20" s="36" customFormat="1" ht="41.25" hidden="1" customHeight="1">
      <c r="A32" s="85"/>
      <c r="B32" s="33" t="s">
        <v>27</v>
      </c>
      <c r="C32" s="34">
        <f>C20</f>
        <v>123</v>
      </c>
      <c r="D32" s="35"/>
      <c r="E32" s="20">
        <v>375</v>
      </c>
      <c r="F32" s="80">
        <f>C32/E32</f>
        <v>0.32800000000000001</v>
      </c>
      <c r="G32" s="32">
        <f t="shared" si="0"/>
        <v>8320.2000000000007</v>
      </c>
      <c r="H32" s="32">
        <v>1.36</v>
      </c>
      <c r="I32" s="29">
        <f>F32*G32*H32</f>
        <v>3711.4748160000008</v>
      </c>
      <c r="J32" s="29">
        <f t="shared" si="1"/>
        <v>1120.8653944320001</v>
      </c>
      <c r="K32" s="30">
        <f t="shared" si="5"/>
        <v>3711.4748160000008</v>
      </c>
      <c r="L32" s="29">
        <f t="shared" ref="L32:L34" si="7">I32*0.74</f>
        <v>2746.4913638400008</v>
      </c>
      <c r="M32" s="29"/>
      <c r="N32" s="29">
        <f t="shared" si="2"/>
        <v>56.451531951360025</v>
      </c>
      <c r="O32" s="29">
        <f t="shared" si="3"/>
        <v>567.33789611116822</v>
      </c>
      <c r="P32" s="29">
        <f t="shared" si="6"/>
        <v>2382.8191636669067</v>
      </c>
      <c r="Q32" s="29">
        <f t="shared" si="4"/>
        <v>14296.914982001439</v>
      </c>
      <c r="R32" s="29">
        <f>Q32/(C22+C23)</f>
        <v>5.1438853644676685</v>
      </c>
      <c r="S32" s="31"/>
      <c r="T32" s="29">
        <f t="shared" ref="T32:T39" si="8">R32</f>
        <v>5.1438853644676685</v>
      </c>
    </row>
    <row r="33" spans="1:24" s="17" customFormat="1" hidden="1">
      <c r="A33" s="82"/>
      <c r="B33" s="18" t="s">
        <v>28</v>
      </c>
      <c r="C33" s="27">
        <f>C22+C23</f>
        <v>2779.4</v>
      </c>
      <c r="D33" s="28"/>
      <c r="E33" s="37">
        <v>39000</v>
      </c>
      <c r="F33" s="80">
        <f>C33/E33</f>
        <v>7.1266666666666673E-2</v>
      </c>
      <c r="G33" s="32">
        <f t="shared" si="0"/>
        <v>8320.2000000000007</v>
      </c>
      <c r="H33" s="32">
        <v>1.36</v>
      </c>
      <c r="I33" s="29">
        <f t="shared" ref="I33:I34" si="9">F33*G33*H33</f>
        <v>806.41597120000017</v>
      </c>
      <c r="J33" s="29">
        <f t="shared" si="1"/>
        <v>243.53762330240005</v>
      </c>
      <c r="K33" s="30">
        <f t="shared" si="5"/>
        <v>806.41597120000017</v>
      </c>
      <c r="L33" s="29">
        <f t="shared" si="7"/>
        <v>596.74781868800017</v>
      </c>
      <c r="M33" s="29"/>
      <c r="N33" s="29">
        <f t="shared" si="2"/>
        <v>12.265586921952004</v>
      </c>
      <c r="O33" s="29">
        <f t="shared" si="3"/>
        <v>123.26914856561764</v>
      </c>
      <c r="P33" s="29">
        <f t="shared" si="6"/>
        <v>517.73042397559414</v>
      </c>
      <c r="Q33" s="29">
        <f t="shared" si="4"/>
        <v>3106.3825438535646</v>
      </c>
      <c r="R33" s="29">
        <f>Q33/(C22+C23)</f>
        <v>1.1176450111008003</v>
      </c>
      <c r="S33" s="31"/>
      <c r="T33" s="29">
        <f t="shared" si="8"/>
        <v>1.1176450111008003</v>
      </c>
    </row>
    <row r="34" spans="1:24" s="17" customFormat="1" hidden="1">
      <c r="A34" s="82"/>
      <c r="B34" s="18" t="s">
        <v>29</v>
      </c>
      <c r="C34" s="34">
        <f>C32</f>
        <v>123</v>
      </c>
      <c r="D34" s="38"/>
      <c r="E34" s="20">
        <v>2250</v>
      </c>
      <c r="F34" s="80">
        <f>C34/E34</f>
        <v>5.4666666666666669E-2</v>
      </c>
      <c r="G34" s="32">
        <f t="shared" si="0"/>
        <v>8320.2000000000007</v>
      </c>
      <c r="H34" s="32">
        <v>1.36</v>
      </c>
      <c r="I34" s="29">
        <f t="shared" si="9"/>
        <v>618.57913600000018</v>
      </c>
      <c r="J34" s="29">
        <f t="shared" si="1"/>
        <v>186.81089907200004</v>
      </c>
      <c r="K34" s="30">
        <f t="shared" si="5"/>
        <v>618.57913600000018</v>
      </c>
      <c r="L34" s="29">
        <f t="shared" si="7"/>
        <v>457.74856064000011</v>
      </c>
      <c r="M34" s="29"/>
      <c r="N34" s="29">
        <f t="shared" si="2"/>
        <v>9.4085886585600029</v>
      </c>
      <c r="O34" s="29">
        <f t="shared" si="3"/>
        <v>94.556316018528022</v>
      </c>
      <c r="P34" s="29">
        <f t="shared" si="6"/>
        <v>397.13652727781766</v>
      </c>
      <c r="Q34" s="29">
        <f t="shared" si="4"/>
        <v>2382.8191636669058</v>
      </c>
      <c r="R34" s="29">
        <f>Q34/(C22+C23)</f>
        <v>0.85731422741127783</v>
      </c>
      <c r="S34" s="31"/>
      <c r="T34" s="29">
        <f t="shared" si="8"/>
        <v>0.85731422741127783</v>
      </c>
    </row>
    <row r="35" spans="1:24" s="47" customFormat="1" hidden="1">
      <c r="A35" s="86"/>
      <c r="B35" s="39" t="s">
        <v>30</v>
      </c>
      <c r="C35" s="40">
        <f>C33</f>
        <v>2779.4</v>
      </c>
      <c r="D35" s="41"/>
      <c r="E35" s="42">
        <f>0.000011</f>
        <v>1.1E-5</v>
      </c>
      <c r="F35" s="81">
        <f>C35*E35/1</f>
        <v>3.0573400000000001E-2</v>
      </c>
      <c r="G35" s="32">
        <f t="shared" si="0"/>
        <v>8320.2000000000007</v>
      </c>
      <c r="H35" s="44">
        <v>1.36</v>
      </c>
      <c r="I35" s="43">
        <f>F35*G35*H35</f>
        <v>345.95245164480008</v>
      </c>
      <c r="J35" s="43">
        <f t="shared" si="1"/>
        <v>104.47764039672963</v>
      </c>
      <c r="K35" s="45">
        <f t="shared" si="5"/>
        <v>345.95245164480008</v>
      </c>
      <c r="L35" s="43">
        <f>I35*0.74</f>
        <v>256.00481421715205</v>
      </c>
      <c r="M35" s="43"/>
      <c r="N35" s="43">
        <f t="shared" si="2"/>
        <v>5.2619367895174092</v>
      </c>
      <c r="O35" s="43">
        <f>SUM(I35:N35)*5%</f>
        <v>52.882464734649972</v>
      </c>
      <c r="P35" s="29">
        <f t="shared" si="6"/>
        <v>222.10635188552988</v>
      </c>
      <c r="Q35" s="43">
        <f t="shared" si="4"/>
        <v>1332.6381113131793</v>
      </c>
      <c r="R35" s="43">
        <f>Q35/(C22+C23)</f>
        <v>0.47946970976224335</v>
      </c>
      <c r="S35" s="46"/>
      <c r="T35" s="43">
        <f t="shared" si="8"/>
        <v>0.47946970976224335</v>
      </c>
    </row>
    <row r="36" spans="1:24" s="17" customFormat="1" hidden="1">
      <c r="A36" s="82"/>
      <c r="B36" s="18" t="s">
        <v>178</v>
      </c>
      <c r="C36" s="27">
        <f>C35</f>
        <v>2779.4</v>
      </c>
      <c r="D36" s="28"/>
      <c r="E36" s="20"/>
      <c r="F36" s="20"/>
      <c r="G36" s="32"/>
      <c r="H36" s="32"/>
      <c r="I36" s="29"/>
      <c r="J36" s="29"/>
      <c r="K36" s="29"/>
      <c r="L36" s="29"/>
      <c r="M36" s="29"/>
      <c r="N36" s="29"/>
      <c r="O36" s="29"/>
      <c r="P36" s="29"/>
      <c r="Q36" s="123">
        <f>(75371.22*1.04)/12</f>
        <v>6532.1724000000004</v>
      </c>
      <c r="R36" s="123">
        <f>Q36/C36/12</f>
        <v>0.19585079513564077</v>
      </c>
      <c r="S36" s="124"/>
      <c r="T36" s="123">
        <f t="shared" si="8"/>
        <v>0.19585079513564077</v>
      </c>
    </row>
    <row r="37" spans="1:24" s="47" customFormat="1" hidden="1">
      <c r="A37" s="86"/>
      <c r="B37" s="39" t="s">
        <v>31</v>
      </c>
      <c r="C37" s="48">
        <f>C36</f>
        <v>2779.4</v>
      </c>
      <c r="D37" s="49"/>
      <c r="E37" s="50"/>
      <c r="F37" s="11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>
        <f>D37*E37*F37</f>
        <v>0</v>
      </c>
      <c r="R37" s="52">
        <f>Q37/C37</f>
        <v>0</v>
      </c>
      <c r="S37" s="53"/>
      <c r="T37" s="52">
        <f>R37</f>
        <v>0</v>
      </c>
    </row>
    <row r="38" spans="1:24" s="47" customFormat="1" hidden="1">
      <c r="A38" s="86"/>
      <c r="B38" s="39" t="s">
        <v>202</v>
      </c>
      <c r="C38" s="48">
        <v>2779.4</v>
      </c>
      <c r="D38" s="49"/>
      <c r="E38" s="50"/>
      <c r="F38" s="11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>
        <f>D38*E38*F38</f>
        <v>0</v>
      </c>
      <c r="R38" s="52">
        <f>Q38/C38</f>
        <v>0</v>
      </c>
      <c r="S38" s="53"/>
      <c r="T38" s="52">
        <f>R38</f>
        <v>0</v>
      </c>
    </row>
    <row r="39" spans="1:24" s="47" customFormat="1" hidden="1">
      <c r="A39" s="86"/>
      <c r="B39" s="39" t="s">
        <v>32</v>
      </c>
      <c r="C39" s="48">
        <f>C22+C23</f>
        <v>2779.4</v>
      </c>
      <c r="D39" s="49"/>
      <c r="E39" s="11"/>
      <c r="F39" s="11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>
        <v>1200</v>
      </c>
      <c r="R39" s="52">
        <f>Q39/(C22+C23)/12</f>
        <v>3.5978988270849825E-2</v>
      </c>
      <c r="S39" s="53"/>
      <c r="T39" s="52">
        <f t="shared" si="8"/>
        <v>3.5978988270849825E-2</v>
      </c>
    </row>
    <row r="40" spans="1:24" s="47" customFormat="1" hidden="1">
      <c r="A40" s="86"/>
      <c r="B40" s="18" t="s">
        <v>33</v>
      </c>
      <c r="C40" s="48"/>
      <c r="D40" s="49"/>
      <c r="E40" s="11"/>
      <c r="F40" s="11"/>
      <c r="G40" s="52"/>
      <c r="H40" s="52"/>
      <c r="I40" s="76"/>
      <c r="J40" s="52"/>
      <c r="K40" s="52"/>
      <c r="L40" s="52"/>
      <c r="M40" s="52"/>
      <c r="N40" s="52"/>
      <c r="O40" s="52"/>
      <c r="P40" s="52"/>
      <c r="Q40" s="52"/>
      <c r="R40" s="52"/>
      <c r="S40" s="53"/>
      <c r="T40" s="52"/>
    </row>
    <row r="41" spans="1:24" s="47" customFormat="1" hidden="1">
      <c r="A41" s="86"/>
      <c r="B41" s="26" t="s">
        <v>19</v>
      </c>
      <c r="C41" s="48">
        <f>C22+C23</f>
        <v>2779.4</v>
      </c>
      <c r="D41" s="49"/>
      <c r="E41" s="11"/>
      <c r="F41" s="11"/>
      <c r="G41" s="52"/>
      <c r="H41" s="52"/>
      <c r="I41" s="51">
        <f>(I30+I31+I32+I33+I34+I35+I40/12)*14%</f>
        <v>2347.4309675857107</v>
      </c>
      <c r="J41" s="29"/>
      <c r="K41" s="30"/>
      <c r="L41" s="29"/>
      <c r="M41" s="29"/>
      <c r="N41" s="29">
        <f t="shared" ref="N41" si="10">SUM(I41:M41)*0.005</f>
        <v>11.737154837928554</v>
      </c>
      <c r="O41" s="51">
        <f>I41*5%</f>
        <v>117.37154837928554</v>
      </c>
      <c r="P41" s="51">
        <f>(I41+O41)*20%</f>
        <v>492.96050319299934</v>
      </c>
      <c r="Q41" s="51">
        <f>I41+O41+P41</f>
        <v>2957.7630191579956</v>
      </c>
      <c r="R41" s="51">
        <f>Q41/C41</f>
        <v>1.0641732097423888</v>
      </c>
      <c r="S41" s="54"/>
      <c r="T41" s="51">
        <f>R41</f>
        <v>1.0641732097423888</v>
      </c>
      <c r="U41" s="51" t="s">
        <v>175</v>
      </c>
    </row>
    <row r="42" spans="1:24" s="47" customFormat="1" hidden="1">
      <c r="A42" s="86"/>
      <c r="B42" s="26"/>
      <c r="C42" s="48">
        <f>C41</f>
        <v>2779.4</v>
      </c>
      <c r="D42" s="49"/>
      <c r="E42" s="11"/>
      <c r="F42" s="11"/>
      <c r="G42" s="52"/>
      <c r="H42" s="52"/>
      <c r="I42" s="51"/>
      <c r="J42" s="52"/>
      <c r="K42" s="52"/>
      <c r="L42" s="52"/>
      <c r="M42" s="52"/>
      <c r="N42" s="52"/>
      <c r="O42" s="51"/>
      <c r="P42" s="51"/>
      <c r="Q42" s="76">
        <f>Q41/Q44</f>
        <v>155.67173785042081</v>
      </c>
      <c r="R42" s="51">
        <f>Q42/C42</f>
        <v>5.6009116302230988E-2</v>
      </c>
      <c r="S42" s="54"/>
      <c r="T42" s="125">
        <f>R42</f>
        <v>5.6009116302230988E-2</v>
      </c>
      <c r="U42" s="51">
        <f>T42*C42*12</f>
        <v>1868.0608542050497</v>
      </c>
      <c r="V42" s="52">
        <f>Q42*12</f>
        <v>1868.0608542050497</v>
      </c>
      <c r="W42" s="51">
        <f>U42-V42</f>
        <v>0</v>
      </c>
      <c r="X42" s="47" t="s">
        <v>176</v>
      </c>
    </row>
    <row r="43" spans="1:24" s="135" customFormat="1" hidden="1">
      <c r="A43" s="126"/>
      <c r="B43" s="127" t="s">
        <v>200</v>
      </c>
      <c r="C43" s="128">
        <f>C22+C23</f>
        <v>2779.4</v>
      </c>
      <c r="D43" s="129"/>
      <c r="E43" s="130"/>
      <c r="F43" s="130"/>
      <c r="G43" s="131"/>
      <c r="H43" s="131"/>
      <c r="I43" s="132"/>
      <c r="J43" s="131"/>
      <c r="K43" s="131"/>
      <c r="L43" s="131"/>
      <c r="M43" s="131"/>
      <c r="N43" s="131"/>
      <c r="O43" s="132"/>
      <c r="P43" s="132"/>
      <c r="Q43" s="132">
        <f>E43*F43</f>
        <v>0</v>
      </c>
      <c r="R43" s="132">
        <f>Q43/C43</f>
        <v>0</v>
      </c>
      <c r="S43" s="133"/>
      <c r="T43" s="134">
        <f>R43/Q44</f>
        <v>0</v>
      </c>
      <c r="U43" s="132"/>
      <c r="V43" s="131"/>
      <c r="W43" s="132"/>
    </row>
    <row r="44" spans="1:24" s="17" customFormat="1" hidden="1">
      <c r="A44" s="82"/>
      <c r="B44" s="55"/>
      <c r="C44" s="23"/>
      <c r="D44" s="56"/>
      <c r="E44" s="57"/>
      <c r="F44" s="57"/>
      <c r="G44" s="58"/>
      <c r="H44" s="59"/>
      <c r="I44" s="58"/>
      <c r="J44" s="58"/>
      <c r="K44" s="58"/>
      <c r="L44" s="58"/>
      <c r="M44" s="58"/>
      <c r="N44" s="58"/>
      <c r="O44" s="58"/>
      <c r="P44" s="58"/>
      <c r="Q44" s="79">
        <v>19</v>
      </c>
      <c r="R44" s="58" t="s">
        <v>177</v>
      </c>
      <c r="S44" s="58"/>
      <c r="U44" s="77"/>
    </row>
    <row r="45" spans="1:24" s="97" customFormat="1" hidden="1">
      <c r="A45" s="91"/>
      <c r="B45" s="18"/>
      <c r="C45" s="92"/>
      <c r="D45" s="93"/>
      <c r="E45" s="94"/>
      <c r="F45" s="94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6"/>
      <c r="R45" s="95"/>
      <c r="S45" s="95"/>
      <c r="U45" s="98"/>
    </row>
    <row r="46" spans="1:24" s="97" customFormat="1" hidden="1">
      <c r="A46" s="91"/>
      <c r="B46" s="18"/>
      <c r="C46" s="92"/>
      <c r="D46" s="93"/>
      <c r="E46" s="94"/>
      <c r="F46" s="94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6"/>
      <c r="R46" s="95"/>
      <c r="S46" s="95"/>
      <c r="U46" s="98"/>
    </row>
    <row r="47" spans="1:24" s="47" customFormat="1" hidden="1">
      <c r="A47" s="91"/>
      <c r="B47" s="26" t="s">
        <v>189</v>
      </c>
      <c r="C47" s="48">
        <f>C22+C23</f>
        <v>2779.4</v>
      </c>
      <c r="D47" s="99"/>
      <c r="E47" s="50">
        <v>3.3000000000000002E-2</v>
      </c>
      <c r="F47" s="11">
        <f>C24</f>
        <v>1041.2</v>
      </c>
      <c r="G47" s="52"/>
      <c r="H47" s="52"/>
      <c r="I47" s="51"/>
      <c r="J47" s="52"/>
      <c r="K47" s="52"/>
      <c r="L47" s="52"/>
      <c r="M47" s="52"/>
      <c r="N47" s="52"/>
      <c r="O47" s="51"/>
      <c r="P47" s="51">
        <v>20.9</v>
      </c>
      <c r="Q47" s="100">
        <f>E47*F47*P47</f>
        <v>718.11563999999998</v>
      </c>
      <c r="R47" s="51">
        <f>Q47/C47</f>
        <v>0.25837074188673814</v>
      </c>
      <c r="S47" s="54"/>
      <c r="T47" s="51">
        <f>R47</f>
        <v>0.25837074188673814</v>
      </c>
      <c r="U47" s="98"/>
      <c r="V47" s="52"/>
      <c r="W47" s="51"/>
    </row>
    <row r="48" spans="1:24" s="47" customFormat="1" hidden="1">
      <c r="A48" s="86"/>
      <c r="B48" s="26" t="s">
        <v>190</v>
      </c>
      <c r="C48" s="48">
        <f>C22+C23</f>
        <v>2779.4</v>
      </c>
      <c r="D48" s="99"/>
      <c r="E48" s="50">
        <v>3.3000000000000002E-2</v>
      </c>
      <c r="F48" s="11">
        <f>F47</f>
        <v>1041.2</v>
      </c>
      <c r="G48" s="52"/>
      <c r="H48" s="52"/>
      <c r="I48" s="51"/>
      <c r="J48" s="52"/>
      <c r="K48" s="52"/>
      <c r="L48" s="52"/>
      <c r="M48" s="52"/>
      <c r="N48" s="52"/>
      <c r="O48" s="51"/>
      <c r="P48" s="51">
        <v>128.13999999999999</v>
      </c>
      <c r="Q48" s="100">
        <f t="shared" ref="Q48" si="11">E48*F48*P48</f>
        <v>4402.8391439999996</v>
      </c>
      <c r="R48" s="51">
        <f t="shared" ref="R48:R50" si="12">Q48/C48</f>
        <v>1.5840969792041446</v>
      </c>
      <c r="S48" s="54"/>
      <c r="T48" s="51">
        <f>R48</f>
        <v>1.5840969792041446</v>
      </c>
      <c r="U48" s="98"/>
      <c r="V48" s="52"/>
      <c r="W48" s="51"/>
    </row>
    <row r="49" spans="1:23" s="47" customFormat="1" hidden="1">
      <c r="A49" s="86"/>
      <c r="B49" s="26" t="s">
        <v>191</v>
      </c>
      <c r="C49" s="48">
        <f>C22+C23</f>
        <v>2779.4</v>
      </c>
      <c r="D49" s="99"/>
      <c r="E49" s="50">
        <f>E48+E47</f>
        <v>6.6000000000000003E-2</v>
      </c>
      <c r="F49" s="11">
        <f>F48</f>
        <v>1041.2</v>
      </c>
      <c r="G49" s="52"/>
      <c r="H49" s="52"/>
      <c r="I49" s="51"/>
      <c r="J49" s="52"/>
      <c r="K49" s="52"/>
      <c r="L49" s="52"/>
      <c r="M49" s="52"/>
      <c r="N49" s="52"/>
      <c r="O49" s="51"/>
      <c r="P49" s="51">
        <v>21.64</v>
      </c>
      <c r="Q49" s="100">
        <f>E49*F49*P49</f>
        <v>1487.083488</v>
      </c>
      <c r="R49" s="51">
        <f t="shared" si="12"/>
        <v>0.53503759372526438</v>
      </c>
      <c r="S49" s="54"/>
      <c r="T49" s="51">
        <f>R49</f>
        <v>0.53503759372526438</v>
      </c>
      <c r="U49" s="98"/>
      <c r="V49" s="52"/>
      <c r="W49" s="51"/>
    </row>
    <row r="50" spans="1:23" s="47" customFormat="1" hidden="1">
      <c r="A50" s="86"/>
      <c r="B50" s="26" t="s">
        <v>192</v>
      </c>
      <c r="C50" s="48">
        <f>C22+C23</f>
        <v>2779.4</v>
      </c>
      <c r="D50" s="99"/>
      <c r="E50" s="11">
        <f>0.58+0.14</f>
        <v>0.72</v>
      </c>
      <c r="F50" s="11">
        <f>F49</f>
        <v>1041.2</v>
      </c>
      <c r="G50" s="52"/>
      <c r="H50" s="52"/>
      <c r="I50" s="51"/>
      <c r="J50" s="52"/>
      <c r="K50" s="52"/>
      <c r="L50" s="52"/>
      <c r="M50" s="52"/>
      <c r="N50" s="52"/>
      <c r="O50" s="51"/>
      <c r="P50" s="51">
        <v>4.2300000000000004</v>
      </c>
      <c r="Q50" s="100">
        <f>E50*F50*P50</f>
        <v>3171.0787200000004</v>
      </c>
      <c r="R50" s="51">
        <f t="shared" si="12"/>
        <v>1.1409220407282148</v>
      </c>
      <c r="S50" s="54"/>
      <c r="T50" s="51">
        <f t="shared" ref="T50" si="13">R50</f>
        <v>1.1409220407282148</v>
      </c>
      <c r="U50" s="98"/>
      <c r="V50" s="52"/>
      <c r="W50" s="51"/>
    </row>
    <row r="51" spans="1:23" s="17" customFormat="1" hidden="1">
      <c r="A51" s="86"/>
      <c r="B51" s="55"/>
      <c r="C51" s="23"/>
      <c r="D51" s="56"/>
      <c r="E51" s="57"/>
      <c r="F51" s="57"/>
      <c r="G51" s="58"/>
      <c r="H51" s="59"/>
      <c r="I51" s="58"/>
      <c r="J51" s="58"/>
      <c r="K51" s="58"/>
      <c r="L51" s="58"/>
      <c r="M51" s="58"/>
      <c r="N51" s="58"/>
      <c r="O51" s="58"/>
      <c r="P51" s="58"/>
      <c r="Q51" s="79"/>
      <c r="R51" s="58"/>
      <c r="S51" s="58"/>
      <c r="U51" s="77"/>
    </row>
    <row r="52" spans="1:23" s="63" customFormat="1" ht="83.25" customHeight="1">
      <c r="A52" s="141"/>
      <c r="B52" s="60" t="s">
        <v>35</v>
      </c>
      <c r="C52" s="61" t="s">
        <v>36</v>
      </c>
      <c r="D52" s="60" t="s">
        <v>37</v>
      </c>
      <c r="E52" s="62" t="s">
        <v>38</v>
      </c>
      <c r="F52" s="62" t="s">
        <v>39</v>
      </c>
      <c r="G52" s="120"/>
      <c r="U52" s="78"/>
    </row>
    <row r="53" spans="1:23" s="64" customFormat="1" ht="51" customHeight="1">
      <c r="A53" s="72" t="s">
        <v>34</v>
      </c>
      <c r="B53" s="157" t="s">
        <v>41</v>
      </c>
      <c r="C53" s="157"/>
      <c r="D53" s="157"/>
      <c r="E53" s="157"/>
      <c r="F53" s="157"/>
      <c r="G53" s="121"/>
      <c r="I53" s="65"/>
    </row>
    <row r="54" spans="1:23" s="64" customFormat="1" ht="36" customHeight="1">
      <c r="A54" s="87" t="s">
        <v>40</v>
      </c>
      <c r="B54" s="139" t="s">
        <v>43</v>
      </c>
      <c r="C54" s="146">
        <v>835.3</v>
      </c>
      <c r="D54" s="149" t="s">
        <v>150</v>
      </c>
      <c r="E54" s="146">
        <f>C54*F54*12</f>
        <v>6715.8119999999999</v>
      </c>
      <c r="F54" s="146">
        <v>0.67</v>
      </c>
      <c r="G54" s="113"/>
      <c r="H54" s="108"/>
      <c r="I54" s="111"/>
    </row>
    <row r="55" spans="1:23" s="74" customFormat="1" ht="64.5" customHeight="1">
      <c r="A55" s="71" t="s">
        <v>42</v>
      </c>
      <c r="B55" s="69" t="s">
        <v>44</v>
      </c>
      <c r="C55" s="146"/>
      <c r="D55" s="158"/>
      <c r="E55" s="146"/>
      <c r="F55" s="146"/>
      <c r="G55" s="114"/>
      <c r="I55" s="75"/>
    </row>
    <row r="56" spans="1:23" s="74" customFormat="1" ht="35.25" customHeight="1">
      <c r="A56" s="71"/>
      <c r="B56" s="69" t="s">
        <v>45</v>
      </c>
      <c r="C56" s="146"/>
      <c r="D56" s="158"/>
      <c r="E56" s="146"/>
      <c r="F56" s="146"/>
      <c r="G56" s="114"/>
      <c r="I56" s="75"/>
    </row>
    <row r="57" spans="1:23" s="74" customFormat="1" ht="26.25" customHeight="1">
      <c r="A57" s="71"/>
      <c r="B57" s="69" t="s">
        <v>46</v>
      </c>
      <c r="C57" s="146"/>
      <c r="D57" s="158"/>
      <c r="E57" s="146"/>
      <c r="F57" s="146"/>
      <c r="G57" s="114"/>
      <c r="I57" s="75"/>
    </row>
    <row r="58" spans="1:23" s="74" customFormat="1" ht="87.75" customHeight="1">
      <c r="A58" s="71"/>
      <c r="B58" s="69" t="s">
        <v>47</v>
      </c>
      <c r="C58" s="146"/>
      <c r="D58" s="158"/>
      <c r="E58" s="146"/>
      <c r="F58" s="146"/>
      <c r="G58" s="114"/>
    </row>
    <row r="59" spans="1:23" s="74" customFormat="1" ht="55.5" customHeight="1">
      <c r="A59" s="71"/>
      <c r="B59" s="69" t="s">
        <v>48</v>
      </c>
      <c r="C59" s="146"/>
      <c r="D59" s="158"/>
      <c r="E59" s="146"/>
      <c r="F59" s="146"/>
      <c r="G59" s="114"/>
    </row>
    <row r="60" spans="1:23" s="66" customFormat="1" ht="22.5" customHeight="1">
      <c r="A60" s="71"/>
      <c r="B60" s="147" t="s">
        <v>50</v>
      </c>
      <c r="C60" s="147"/>
      <c r="D60" s="150"/>
      <c r="E60" s="150"/>
      <c r="F60" s="150"/>
      <c r="G60" s="115"/>
    </row>
    <row r="61" spans="1:23" s="68" customFormat="1" ht="51" customHeight="1">
      <c r="A61" s="67" t="s">
        <v>49</v>
      </c>
      <c r="B61" s="69" t="s">
        <v>51</v>
      </c>
      <c r="C61" s="146">
        <f>C54</f>
        <v>835.3</v>
      </c>
      <c r="D61" s="149" t="s">
        <v>180</v>
      </c>
      <c r="E61" s="146">
        <f>C61*F61*12</f>
        <v>6816.0480000000007</v>
      </c>
      <c r="F61" s="146">
        <v>0.68</v>
      </c>
      <c r="G61" s="112"/>
      <c r="H61" s="108"/>
      <c r="I61" s="111"/>
    </row>
    <row r="62" spans="1:23" s="68" customFormat="1" ht="99.75" customHeight="1">
      <c r="A62" s="67"/>
      <c r="B62" s="69" t="s">
        <v>52</v>
      </c>
      <c r="C62" s="146"/>
      <c r="D62" s="149"/>
      <c r="E62" s="146"/>
      <c r="F62" s="146"/>
      <c r="G62" s="112"/>
    </row>
    <row r="63" spans="1:23" s="68" customFormat="1" ht="54" customHeight="1">
      <c r="A63" s="67"/>
      <c r="B63" s="69" t="s">
        <v>53</v>
      </c>
      <c r="C63" s="146"/>
      <c r="D63" s="149"/>
      <c r="E63" s="146"/>
      <c r="F63" s="146"/>
      <c r="G63" s="112"/>
    </row>
    <row r="64" spans="1:23" s="66" customFormat="1" ht="22.5" customHeight="1">
      <c r="A64" s="67"/>
      <c r="B64" s="147" t="s">
        <v>55</v>
      </c>
      <c r="C64" s="147"/>
      <c r="D64" s="150"/>
      <c r="E64" s="150"/>
      <c r="F64" s="150"/>
      <c r="G64" s="115"/>
    </row>
    <row r="65" spans="1:9" s="68" customFormat="1" ht="117.75" customHeight="1">
      <c r="A65" s="67" t="s">
        <v>54</v>
      </c>
      <c r="B65" s="69" t="s">
        <v>56</v>
      </c>
      <c r="C65" s="146">
        <f>C61</f>
        <v>835.3</v>
      </c>
      <c r="D65" s="149" t="s">
        <v>150</v>
      </c>
      <c r="E65" s="146">
        <f>C65*F65*12</f>
        <v>5412.7440000000006</v>
      </c>
      <c r="F65" s="146">
        <v>0.54</v>
      </c>
      <c r="G65" s="112"/>
      <c r="H65" s="108"/>
      <c r="I65" s="111"/>
    </row>
    <row r="66" spans="1:9" s="68" customFormat="1" ht="92.25" customHeight="1">
      <c r="A66" s="67"/>
      <c r="B66" s="69" t="s">
        <v>201</v>
      </c>
      <c r="C66" s="146"/>
      <c r="D66" s="149"/>
      <c r="E66" s="146"/>
      <c r="F66" s="146"/>
      <c r="G66" s="112"/>
    </row>
    <row r="67" spans="1:9" s="68" customFormat="1" ht="101.25" customHeight="1">
      <c r="A67" s="67"/>
      <c r="B67" s="69" t="s">
        <v>57</v>
      </c>
      <c r="C67" s="146"/>
      <c r="D67" s="149"/>
      <c r="E67" s="146"/>
      <c r="F67" s="146"/>
      <c r="G67" s="112"/>
    </row>
    <row r="68" spans="1:9" s="68" customFormat="1" ht="71.25" customHeight="1">
      <c r="A68" s="67"/>
      <c r="B68" s="69" t="s">
        <v>58</v>
      </c>
      <c r="C68" s="146"/>
      <c r="D68" s="149"/>
      <c r="E68" s="146"/>
      <c r="F68" s="146"/>
      <c r="G68" s="112"/>
    </row>
    <row r="69" spans="1:9" s="66" customFormat="1" ht="36" customHeight="1">
      <c r="A69" s="67"/>
      <c r="B69" s="147" t="s">
        <v>60</v>
      </c>
      <c r="C69" s="147"/>
      <c r="D69" s="148"/>
      <c r="E69" s="148"/>
      <c r="F69" s="148"/>
      <c r="G69" s="115"/>
    </row>
    <row r="70" spans="1:9" s="68" customFormat="1" ht="53.25" customHeight="1">
      <c r="A70" s="67" t="s">
        <v>59</v>
      </c>
      <c r="B70" s="69" t="s">
        <v>61</v>
      </c>
      <c r="C70" s="146">
        <f>C65</f>
        <v>835.3</v>
      </c>
      <c r="D70" s="149" t="s">
        <v>150</v>
      </c>
      <c r="E70" s="146">
        <f>C70*F70*12</f>
        <v>6816.0480000000007</v>
      </c>
      <c r="F70" s="146">
        <v>0.68</v>
      </c>
      <c r="G70" s="112"/>
      <c r="H70" s="108"/>
      <c r="I70" s="111"/>
    </row>
    <row r="71" spans="1:9" s="68" customFormat="1" ht="98.25" customHeight="1">
      <c r="A71" s="67"/>
      <c r="B71" s="69" t="s">
        <v>62</v>
      </c>
      <c r="C71" s="146"/>
      <c r="D71" s="149"/>
      <c r="E71" s="146"/>
      <c r="F71" s="146"/>
      <c r="G71" s="112"/>
    </row>
    <row r="72" spans="1:9" s="68" customFormat="1" ht="55.5" customHeight="1">
      <c r="A72" s="67"/>
      <c r="B72" s="69" t="s">
        <v>63</v>
      </c>
      <c r="C72" s="146"/>
      <c r="D72" s="149"/>
      <c r="E72" s="146"/>
      <c r="F72" s="146"/>
      <c r="G72" s="112"/>
    </row>
    <row r="73" spans="1:9" s="68" customFormat="1" ht="57" customHeight="1">
      <c r="A73" s="67"/>
      <c r="B73" s="69" t="s">
        <v>64</v>
      </c>
      <c r="C73" s="146"/>
      <c r="D73" s="149"/>
      <c r="E73" s="146"/>
      <c r="F73" s="146"/>
      <c r="G73" s="112"/>
    </row>
    <row r="74" spans="1:9" s="66" customFormat="1" ht="36.75" customHeight="1">
      <c r="A74" s="67"/>
      <c r="B74" s="147" t="s">
        <v>67</v>
      </c>
      <c r="C74" s="147"/>
      <c r="D74" s="148"/>
      <c r="E74" s="148"/>
      <c r="F74" s="148"/>
      <c r="G74" s="115"/>
    </row>
    <row r="75" spans="1:9" s="68" customFormat="1" ht="76.5" customHeight="1">
      <c r="A75" s="67" t="s">
        <v>65</v>
      </c>
      <c r="B75" s="69" t="s">
        <v>68</v>
      </c>
      <c r="C75" s="146">
        <f>C70</f>
        <v>835.3</v>
      </c>
      <c r="D75" s="149" t="s">
        <v>150</v>
      </c>
      <c r="E75" s="146">
        <f>C75*F75*12</f>
        <v>1503.54</v>
      </c>
      <c r="F75" s="146">
        <v>0.15</v>
      </c>
      <c r="G75" s="112"/>
      <c r="H75" s="108"/>
      <c r="I75" s="111"/>
    </row>
    <row r="76" spans="1:9" s="68" customFormat="1" ht="87" customHeight="1">
      <c r="A76" s="67"/>
      <c r="B76" s="69" t="s">
        <v>69</v>
      </c>
      <c r="C76" s="146"/>
      <c r="D76" s="149"/>
      <c r="E76" s="146"/>
      <c r="F76" s="146"/>
      <c r="G76" s="112"/>
    </row>
    <row r="77" spans="1:9" s="68" customFormat="1" ht="57" customHeight="1">
      <c r="A77" s="67"/>
      <c r="B77" s="69" t="s">
        <v>64</v>
      </c>
      <c r="C77" s="146"/>
      <c r="D77" s="149"/>
      <c r="E77" s="146"/>
      <c r="F77" s="146"/>
      <c r="G77" s="112"/>
    </row>
    <row r="78" spans="1:9" s="66" customFormat="1" ht="20.25" customHeight="1">
      <c r="A78" s="67"/>
      <c r="B78" s="147" t="s">
        <v>71</v>
      </c>
      <c r="C78" s="147"/>
      <c r="D78" s="150"/>
      <c r="E78" s="150"/>
      <c r="F78" s="150"/>
      <c r="G78" s="115"/>
    </row>
    <row r="79" spans="1:9" s="68" customFormat="1" ht="42" customHeight="1">
      <c r="A79" s="67" t="s">
        <v>66</v>
      </c>
      <c r="B79" s="69" t="s">
        <v>72</v>
      </c>
      <c r="C79" s="146">
        <f>C75</f>
        <v>835.3</v>
      </c>
      <c r="D79" s="70" t="s">
        <v>180</v>
      </c>
      <c r="E79" s="146">
        <f>C79*F79*12</f>
        <v>11928.083999999999</v>
      </c>
      <c r="F79" s="146">
        <v>1.19</v>
      </c>
      <c r="G79" s="112"/>
      <c r="H79" s="108"/>
      <c r="I79" s="111"/>
    </row>
    <row r="80" spans="1:9" s="68" customFormat="1" ht="43.5" customHeight="1">
      <c r="A80" s="67"/>
      <c r="B80" s="69" t="s">
        <v>73</v>
      </c>
      <c r="C80" s="146"/>
      <c r="D80" s="149" t="s">
        <v>150</v>
      </c>
      <c r="E80" s="146"/>
      <c r="F80" s="146"/>
      <c r="G80" s="112"/>
    </row>
    <row r="81" spans="1:9" s="68" customFormat="1" ht="116.25" customHeight="1">
      <c r="A81" s="67"/>
      <c r="B81" s="69" t="s">
        <v>181</v>
      </c>
      <c r="C81" s="146"/>
      <c r="D81" s="149"/>
      <c r="E81" s="146"/>
      <c r="F81" s="146"/>
      <c r="G81" s="112"/>
    </row>
    <row r="82" spans="1:9" s="68" customFormat="1" ht="67.5" customHeight="1">
      <c r="A82" s="67"/>
      <c r="B82" s="69" t="s">
        <v>197</v>
      </c>
      <c r="C82" s="146"/>
      <c r="D82" s="149"/>
      <c r="E82" s="146"/>
      <c r="F82" s="146"/>
      <c r="G82" s="112"/>
    </row>
    <row r="83" spans="1:9" s="68" customFormat="1" ht="37.5" customHeight="1">
      <c r="A83" s="67"/>
      <c r="B83" s="69" t="s">
        <v>74</v>
      </c>
      <c r="C83" s="146"/>
      <c r="D83" s="70" t="s">
        <v>180</v>
      </c>
      <c r="E83" s="146"/>
      <c r="F83" s="146"/>
      <c r="G83" s="112"/>
    </row>
    <row r="84" spans="1:9" s="68" customFormat="1" ht="53.25" customHeight="1">
      <c r="A84" s="67"/>
      <c r="B84" s="69" t="s">
        <v>75</v>
      </c>
      <c r="C84" s="146"/>
      <c r="D84" s="70" t="s">
        <v>180</v>
      </c>
      <c r="E84" s="146"/>
      <c r="F84" s="146"/>
      <c r="G84" s="112"/>
    </row>
    <row r="85" spans="1:9" s="68" customFormat="1" ht="37.5" customHeight="1">
      <c r="A85" s="67"/>
      <c r="B85" s="69" t="s">
        <v>76</v>
      </c>
      <c r="C85" s="146"/>
      <c r="D85" s="70" t="s">
        <v>180</v>
      </c>
      <c r="E85" s="146"/>
      <c r="F85" s="146"/>
      <c r="G85" s="112"/>
    </row>
    <row r="86" spans="1:9" s="68" customFormat="1" ht="67.5" customHeight="1">
      <c r="A86" s="67"/>
      <c r="B86" s="69" t="s">
        <v>77</v>
      </c>
      <c r="C86" s="146"/>
      <c r="D86" s="149" t="s">
        <v>150</v>
      </c>
      <c r="E86" s="146"/>
      <c r="F86" s="146"/>
      <c r="G86" s="112"/>
    </row>
    <row r="87" spans="1:9" s="68" customFormat="1" ht="69" customHeight="1">
      <c r="A87" s="67"/>
      <c r="B87" s="69" t="s">
        <v>78</v>
      </c>
      <c r="C87" s="146"/>
      <c r="D87" s="149"/>
      <c r="E87" s="146"/>
      <c r="F87" s="146"/>
      <c r="G87" s="112"/>
    </row>
    <row r="88" spans="1:9" s="68" customFormat="1" ht="69" customHeight="1">
      <c r="A88" s="67"/>
      <c r="B88" s="69" t="s">
        <v>79</v>
      </c>
      <c r="C88" s="146"/>
      <c r="D88" s="149"/>
      <c r="E88" s="146"/>
      <c r="F88" s="146"/>
      <c r="G88" s="112"/>
    </row>
    <row r="89" spans="1:9" s="66" customFormat="1" ht="22.5" customHeight="1">
      <c r="A89" s="67"/>
      <c r="B89" s="147" t="s">
        <v>81</v>
      </c>
      <c r="C89" s="147"/>
      <c r="D89" s="148"/>
      <c r="E89" s="148"/>
      <c r="F89" s="148"/>
      <c r="G89" s="115"/>
    </row>
    <row r="90" spans="1:9" s="68" customFormat="1" ht="51" customHeight="1">
      <c r="A90" s="67" t="s">
        <v>70</v>
      </c>
      <c r="B90" s="69" t="s">
        <v>82</v>
      </c>
      <c r="C90" s="146">
        <f>C79</f>
        <v>835.3</v>
      </c>
      <c r="D90" s="149" t="s">
        <v>150</v>
      </c>
      <c r="E90" s="146">
        <f>C90*F90*12</f>
        <v>8219.351999999999</v>
      </c>
      <c r="F90" s="146">
        <v>0.82</v>
      </c>
      <c r="G90" s="112"/>
      <c r="H90" s="108"/>
      <c r="I90" s="111"/>
    </row>
    <row r="91" spans="1:9" s="68" customFormat="1" ht="63">
      <c r="A91" s="67"/>
      <c r="B91" s="69" t="s">
        <v>83</v>
      </c>
      <c r="C91" s="146"/>
      <c r="D91" s="149"/>
      <c r="E91" s="146"/>
      <c r="F91" s="146"/>
      <c r="G91" s="112"/>
    </row>
    <row r="92" spans="1:9" s="68" customFormat="1" ht="51" customHeight="1">
      <c r="A92" s="67"/>
      <c r="B92" s="69" t="s">
        <v>84</v>
      </c>
      <c r="C92" s="146"/>
      <c r="D92" s="149"/>
      <c r="E92" s="146"/>
      <c r="F92" s="146"/>
      <c r="G92" s="112"/>
    </row>
    <row r="93" spans="1:9" s="66" customFormat="1" ht="23.25" customHeight="1">
      <c r="A93" s="67"/>
      <c r="B93" s="147" t="s">
        <v>86</v>
      </c>
      <c r="C93" s="147"/>
      <c r="D93" s="148"/>
      <c r="E93" s="148"/>
      <c r="F93" s="148"/>
      <c r="G93" s="115"/>
    </row>
    <row r="94" spans="1:9" s="68" customFormat="1" ht="69" customHeight="1">
      <c r="A94" s="67" t="s">
        <v>80</v>
      </c>
      <c r="B94" s="69" t="s">
        <v>87</v>
      </c>
      <c r="C94" s="146">
        <f>C90</f>
        <v>835.3</v>
      </c>
      <c r="D94" s="149" t="s">
        <v>150</v>
      </c>
      <c r="E94" s="146">
        <f>C94*F94*12</f>
        <v>6314.8679999999986</v>
      </c>
      <c r="F94" s="146">
        <v>0.63</v>
      </c>
      <c r="G94" s="112"/>
      <c r="H94" s="108"/>
      <c r="I94" s="111"/>
    </row>
    <row r="95" spans="1:9" s="68" customFormat="1" ht="54.75" customHeight="1">
      <c r="A95" s="67"/>
      <c r="B95" s="69" t="s">
        <v>88</v>
      </c>
      <c r="C95" s="146"/>
      <c r="D95" s="149"/>
      <c r="E95" s="146"/>
      <c r="F95" s="146"/>
      <c r="G95" s="112"/>
    </row>
    <row r="96" spans="1:9" s="68" customFormat="1" ht="70.5" customHeight="1">
      <c r="A96" s="67"/>
      <c r="B96" s="69" t="s">
        <v>89</v>
      </c>
      <c r="C96" s="146"/>
      <c r="D96" s="149"/>
      <c r="E96" s="146"/>
      <c r="F96" s="146"/>
      <c r="G96" s="112"/>
    </row>
    <row r="97" spans="1:9" s="68" customFormat="1" ht="54.75" customHeight="1">
      <c r="A97" s="67"/>
      <c r="B97" s="69" t="s">
        <v>90</v>
      </c>
      <c r="C97" s="146"/>
      <c r="D97" s="149"/>
      <c r="E97" s="146"/>
      <c r="F97" s="146"/>
      <c r="G97" s="112"/>
    </row>
    <row r="98" spans="1:9" s="68" customFormat="1" ht="70.5" customHeight="1">
      <c r="A98" s="67"/>
      <c r="B98" s="69" t="s">
        <v>91</v>
      </c>
      <c r="C98" s="146"/>
      <c r="D98" s="149"/>
      <c r="E98" s="146"/>
      <c r="F98" s="146"/>
      <c r="G98" s="112"/>
    </row>
    <row r="99" spans="1:9" s="66" customFormat="1" ht="30.75" customHeight="1">
      <c r="A99" s="67"/>
      <c r="B99" s="147" t="s">
        <v>93</v>
      </c>
      <c r="C99" s="147"/>
      <c r="D99" s="148"/>
      <c r="E99" s="148"/>
      <c r="F99" s="148"/>
      <c r="G99" s="115"/>
    </row>
    <row r="100" spans="1:9" s="68" customFormat="1" ht="101.25" customHeight="1">
      <c r="A100" s="67" t="s">
        <v>85</v>
      </c>
      <c r="B100" s="69" t="s">
        <v>94</v>
      </c>
      <c r="C100" s="146">
        <f>C94</f>
        <v>835.3</v>
      </c>
      <c r="D100" s="149" t="s">
        <v>150</v>
      </c>
      <c r="E100" s="146">
        <f>C100*F100*12</f>
        <v>2004.72</v>
      </c>
      <c r="F100" s="146">
        <v>0.2</v>
      </c>
      <c r="G100" s="112"/>
      <c r="H100" s="108"/>
      <c r="I100" s="111"/>
    </row>
    <row r="101" spans="1:9" s="68" customFormat="1" ht="24" customHeight="1">
      <c r="A101" s="67"/>
      <c r="B101" s="69" t="s">
        <v>95</v>
      </c>
      <c r="C101" s="146"/>
      <c r="D101" s="149"/>
      <c r="E101" s="146"/>
      <c r="F101" s="146"/>
      <c r="G101" s="112"/>
    </row>
    <row r="102" spans="1:9" s="68" customFormat="1" ht="53.25" customHeight="1">
      <c r="A102" s="67"/>
      <c r="B102" s="69" t="s">
        <v>64</v>
      </c>
      <c r="C102" s="146"/>
      <c r="D102" s="149"/>
      <c r="E102" s="146"/>
      <c r="F102" s="146"/>
      <c r="G102" s="112"/>
    </row>
    <row r="103" spans="1:9" s="66" customFormat="1" ht="117.75" customHeight="1">
      <c r="A103" s="67"/>
      <c r="B103" s="139" t="s">
        <v>97</v>
      </c>
      <c r="C103" s="140">
        <f>C100</f>
        <v>835.3</v>
      </c>
      <c r="D103" s="90" t="s">
        <v>150</v>
      </c>
      <c r="E103" s="140">
        <f>C103*F103*12</f>
        <v>2305.4279999999999</v>
      </c>
      <c r="F103" s="140">
        <v>0.23</v>
      </c>
      <c r="G103" s="115"/>
      <c r="H103" s="108"/>
      <c r="I103" s="111"/>
    </row>
    <row r="104" spans="1:9" s="66" customFormat="1" ht="40.5" customHeight="1">
      <c r="A104" s="67" t="s">
        <v>92</v>
      </c>
      <c r="B104" s="147" t="s">
        <v>99</v>
      </c>
      <c r="C104" s="147"/>
      <c r="D104" s="148"/>
      <c r="E104" s="148"/>
      <c r="F104" s="148"/>
      <c r="G104" s="115"/>
    </row>
    <row r="105" spans="1:9" s="68" customFormat="1" ht="51.75" customHeight="1">
      <c r="A105" s="67" t="s">
        <v>96</v>
      </c>
      <c r="B105" s="69" t="s">
        <v>64</v>
      </c>
      <c r="C105" s="140">
        <f>C100</f>
        <v>835.3</v>
      </c>
      <c r="D105" s="90" t="s">
        <v>150</v>
      </c>
      <c r="E105" s="140">
        <f>C105*F105*12</f>
        <v>1503.54</v>
      </c>
      <c r="F105" s="140">
        <v>0.15</v>
      </c>
      <c r="G105" s="112"/>
      <c r="H105" s="108"/>
      <c r="I105" s="111"/>
    </row>
    <row r="106" spans="1:9" s="68" customFormat="1" ht="39.75" customHeight="1">
      <c r="A106" s="67"/>
      <c r="B106" s="147" t="s">
        <v>101</v>
      </c>
      <c r="C106" s="147"/>
      <c r="D106" s="150"/>
      <c r="E106" s="150"/>
      <c r="F106" s="150"/>
      <c r="G106" s="112"/>
    </row>
    <row r="107" spans="1:9" s="68" customFormat="1" ht="87.75" customHeight="1">
      <c r="A107" s="67" t="s">
        <v>98</v>
      </c>
      <c r="B107" s="69" t="s">
        <v>102</v>
      </c>
      <c r="C107" s="146">
        <f>C105</f>
        <v>835.3</v>
      </c>
      <c r="D107" s="90" t="s">
        <v>150</v>
      </c>
      <c r="E107" s="146">
        <f>C107*F107*12</f>
        <v>2505.8999999999996</v>
      </c>
      <c r="F107" s="146">
        <v>0.25</v>
      </c>
      <c r="G107" s="112"/>
      <c r="H107" s="108"/>
      <c r="I107" s="111"/>
    </row>
    <row r="108" spans="1:9" s="68" customFormat="1" ht="77.25" customHeight="1">
      <c r="A108" s="67"/>
      <c r="B108" s="69" t="s">
        <v>103</v>
      </c>
      <c r="C108" s="146"/>
      <c r="D108" s="90" t="s">
        <v>180</v>
      </c>
      <c r="E108" s="146"/>
      <c r="F108" s="146"/>
      <c r="G108" s="112"/>
    </row>
    <row r="109" spans="1:9" ht="35.25" customHeight="1">
      <c r="A109" s="67"/>
      <c r="B109" s="153" t="s">
        <v>105</v>
      </c>
      <c r="C109" s="153"/>
      <c r="D109" s="153"/>
      <c r="E109" s="153"/>
      <c r="F109" s="153"/>
    </row>
    <row r="110" spans="1:9" s="68" customFormat="1" ht="33" customHeight="1">
      <c r="A110" s="87" t="s">
        <v>104</v>
      </c>
      <c r="B110" s="147" t="s">
        <v>108</v>
      </c>
      <c r="C110" s="147"/>
      <c r="D110" s="148"/>
      <c r="E110" s="148"/>
      <c r="F110" s="148"/>
      <c r="G110" s="112"/>
    </row>
    <row r="111" spans="1:9" s="68" customFormat="1" ht="69" customHeight="1">
      <c r="A111" s="71" t="s">
        <v>100</v>
      </c>
      <c r="B111" s="69" t="s">
        <v>109</v>
      </c>
      <c r="C111" s="146">
        <f>C107</f>
        <v>835.3</v>
      </c>
      <c r="D111" s="149" t="s">
        <v>150</v>
      </c>
      <c r="E111" s="146">
        <f>C111*F111*12</f>
        <v>1503.54</v>
      </c>
      <c r="F111" s="146">
        <v>0.15</v>
      </c>
      <c r="G111" s="112"/>
      <c r="H111" s="108"/>
      <c r="I111" s="111"/>
    </row>
    <row r="112" spans="1:9" s="68" customFormat="1" ht="38.25" customHeight="1">
      <c r="A112" s="71"/>
      <c r="B112" s="69" t="s">
        <v>110</v>
      </c>
      <c r="C112" s="146"/>
      <c r="D112" s="149"/>
      <c r="E112" s="146"/>
      <c r="F112" s="146"/>
      <c r="G112" s="112"/>
    </row>
    <row r="113" spans="1:9" s="68" customFormat="1" ht="96.75" customHeight="1">
      <c r="A113" s="71"/>
      <c r="B113" s="69" t="s">
        <v>111</v>
      </c>
      <c r="C113" s="146"/>
      <c r="D113" s="149"/>
      <c r="E113" s="146"/>
      <c r="F113" s="146"/>
      <c r="G113" s="112"/>
    </row>
    <row r="114" spans="1:9" s="68" customFormat="1" ht="51.75" customHeight="1">
      <c r="A114" s="71"/>
      <c r="B114" s="69" t="s">
        <v>64</v>
      </c>
      <c r="C114" s="146"/>
      <c r="D114" s="149"/>
      <c r="E114" s="146"/>
      <c r="F114" s="146"/>
      <c r="G114" s="112"/>
    </row>
    <row r="115" spans="1:9" ht="39" customHeight="1">
      <c r="A115" s="71"/>
      <c r="B115" s="163" t="s">
        <v>183</v>
      </c>
      <c r="C115" s="163"/>
      <c r="D115" s="164"/>
      <c r="E115" s="164"/>
      <c r="F115" s="164"/>
    </row>
    <row r="116" spans="1:9" ht="69" customHeight="1">
      <c r="A116" s="72" t="s">
        <v>106</v>
      </c>
      <c r="B116" s="73" t="s">
        <v>182</v>
      </c>
      <c r="C116" s="151">
        <f>C111</f>
        <v>835.3</v>
      </c>
      <c r="D116" s="60" t="s">
        <v>184</v>
      </c>
      <c r="E116" s="151">
        <f>C116*F116*12</f>
        <v>1503.54</v>
      </c>
      <c r="F116" s="151">
        <v>0.15</v>
      </c>
      <c r="H116" s="108"/>
      <c r="I116" s="111"/>
    </row>
    <row r="117" spans="1:9" ht="85.5" customHeight="1">
      <c r="A117" s="72"/>
      <c r="B117" s="73" t="s">
        <v>114</v>
      </c>
      <c r="C117" s="151"/>
      <c r="D117" s="60" t="s">
        <v>180</v>
      </c>
      <c r="E117" s="151"/>
      <c r="F117" s="151"/>
    </row>
    <row r="118" spans="1:9" ht="47.25" customHeight="1">
      <c r="A118" s="72"/>
      <c r="B118" s="73" t="s">
        <v>185</v>
      </c>
      <c r="C118" s="151"/>
      <c r="D118" s="152" t="s">
        <v>184</v>
      </c>
      <c r="E118" s="151"/>
      <c r="F118" s="151"/>
    </row>
    <row r="119" spans="1:9" ht="36" customHeight="1">
      <c r="A119" s="72"/>
      <c r="B119" s="73" t="s">
        <v>115</v>
      </c>
      <c r="C119" s="151"/>
      <c r="D119" s="152"/>
      <c r="E119" s="151"/>
      <c r="F119" s="151"/>
    </row>
    <row r="120" spans="1:9" ht="78.75">
      <c r="A120" s="72"/>
      <c r="B120" s="73" t="s">
        <v>116</v>
      </c>
      <c r="C120" s="151"/>
      <c r="D120" s="152"/>
      <c r="E120" s="151"/>
      <c r="F120" s="151"/>
    </row>
    <row r="121" spans="1:9" s="68" customFormat="1" ht="48" customHeight="1">
      <c r="A121" s="72"/>
      <c r="B121" s="147" t="s">
        <v>118</v>
      </c>
      <c r="C121" s="154"/>
      <c r="D121" s="154"/>
      <c r="E121" s="154"/>
      <c r="F121" s="154"/>
      <c r="G121" s="112"/>
    </row>
    <row r="122" spans="1:9" s="68" customFormat="1" ht="110.25" customHeight="1">
      <c r="A122" s="71" t="s">
        <v>107</v>
      </c>
      <c r="B122" s="69" t="s">
        <v>119</v>
      </c>
      <c r="C122" s="146">
        <f>C116</f>
        <v>835.3</v>
      </c>
      <c r="D122" s="60" t="s">
        <v>184</v>
      </c>
      <c r="E122" s="146">
        <f>C122*F122*12</f>
        <v>1704.0120000000002</v>
      </c>
      <c r="F122" s="146">
        <v>0.17</v>
      </c>
      <c r="G122" s="112"/>
      <c r="H122" s="108"/>
      <c r="I122" s="111"/>
    </row>
    <row r="123" spans="1:9" s="68" customFormat="1" ht="63">
      <c r="A123" s="71"/>
      <c r="B123" s="69" t="s">
        <v>120</v>
      </c>
      <c r="C123" s="168"/>
      <c r="D123" s="142" t="s">
        <v>180</v>
      </c>
      <c r="E123" s="168"/>
      <c r="F123" s="168"/>
      <c r="G123" s="112"/>
    </row>
    <row r="124" spans="1:9" s="68" customFormat="1" ht="78" customHeight="1">
      <c r="A124" s="71"/>
      <c r="B124" s="69" t="s">
        <v>121</v>
      </c>
      <c r="C124" s="168"/>
      <c r="D124" s="60" t="s">
        <v>184</v>
      </c>
      <c r="E124" s="168"/>
      <c r="F124" s="168"/>
      <c r="G124" s="112"/>
    </row>
    <row r="125" spans="1:9" s="68" customFormat="1" ht="63">
      <c r="A125" s="71"/>
      <c r="B125" s="69" t="s">
        <v>122</v>
      </c>
      <c r="C125" s="168"/>
      <c r="D125" s="149" t="s">
        <v>180</v>
      </c>
      <c r="E125" s="168"/>
      <c r="F125" s="168"/>
      <c r="G125" s="112"/>
    </row>
    <row r="126" spans="1:9" s="68" customFormat="1" ht="47.25">
      <c r="A126" s="71"/>
      <c r="B126" s="69" t="s">
        <v>123</v>
      </c>
      <c r="C126" s="168"/>
      <c r="D126" s="149"/>
      <c r="E126" s="168"/>
      <c r="F126" s="168"/>
      <c r="G126" s="112"/>
    </row>
    <row r="127" spans="1:9" s="68" customFormat="1" ht="47.25">
      <c r="A127" s="71"/>
      <c r="B127" s="69" t="s">
        <v>124</v>
      </c>
      <c r="C127" s="168"/>
      <c r="D127" s="149"/>
      <c r="E127" s="168"/>
      <c r="F127" s="168"/>
      <c r="G127" s="112"/>
    </row>
    <row r="128" spans="1:9" s="68" customFormat="1" ht="47.25">
      <c r="A128" s="71"/>
      <c r="B128" s="69" t="s">
        <v>125</v>
      </c>
      <c r="C128" s="168"/>
      <c r="D128" s="149"/>
      <c r="E128" s="168"/>
      <c r="F128" s="168"/>
      <c r="G128" s="112"/>
    </row>
    <row r="129" spans="1:9" s="68" customFormat="1" ht="47.25" customHeight="1">
      <c r="A129" s="71"/>
      <c r="B129" s="69" t="s">
        <v>126</v>
      </c>
      <c r="C129" s="168"/>
      <c r="D129" s="152" t="s">
        <v>184</v>
      </c>
      <c r="E129" s="168"/>
      <c r="F129" s="168"/>
      <c r="G129" s="112"/>
    </row>
    <row r="130" spans="1:9" s="68" customFormat="1" ht="47.25" customHeight="1">
      <c r="A130" s="71"/>
      <c r="B130" s="69" t="s">
        <v>127</v>
      </c>
      <c r="C130" s="168"/>
      <c r="D130" s="152"/>
      <c r="E130" s="168"/>
      <c r="F130" s="168"/>
      <c r="G130" s="112"/>
    </row>
    <row r="131" spans="1:9" s="68" customFormat="1" ht="49.5" customHeight="1">
      <c r="A131" s="71"/>
      <c r="B131" s="147" t="s">
        <v>129</v>
      </c>
      <c r="C131" s="171"/>
      <c r="D131" s="171"/>
      <c r="E131" s="171"/>
      <c r="F131" s="171"/>
      <c r="G131" s="112"/>
    </row>
    <row r="132" spans="1:9" s="68" customFormat="1" ht="47.25">
      <c r="A132" s="71" t="s">
        <v>112</v>
      </c>
      <c r="B132" s="69" t="s">
        <v>130</v>
      </c>
      <c r="C132" s="146">
        <f>C122</f>
        <v>835.3</v>
      </c>
      <c r="D132" s="152" t="s">
        <v>184</v>
      </c>
      <c r="E132" s="146">
        <f>C132*F132*12</f>
        <v>12729.971999999998</v>
      </c>
      <c r="F132" s="146">
        <v>1.27</v>
      </c>
      <c r="G132" s="112"/>
      <c r="H132" s="108"/>
      <c r="I132" s="111"/>
    </row>
    <row r="133" spans="1:9" s="68" customFormat="1">
      <c r="A133" s="71"/>
      <c r="B133" s="69" t="s">
        <v>131</v>
      </c>
      <c r="C133" s="146"/>
      <c r="D133" s="152"/>
      <c r="E133" s="146"/>
      <c r="F133" s="146"/>
      <c r="G133" s="112"/>
    </row>
    <row r="134" spans="1:9" s="68" customFormat="1" ht="36" customHeight="1">
      <c r="A134" s="71"/>
      <c r="B134" s="69" t="s">
        <v>132</v>
      </c>
      <c r="C134" s="146"/>
      <c r="D134" s="70" t="s">
        <v>180</v>
      </c>
      <c r="E134" s="146"/>
      <c r="F134" s="146"/>
      <c r="G134" s="112"/>
    </row>
    <row r="135" spans="1:9" s="68" customFormat="1" ht="66.75" customHeight="1">
      <c r="A135" s="71"/>
      <c r="B135" s="69" t="s">
        <v>133</v>
      </c>
      <c r="C135" s="146"/>
      <c r="D135" s="60" t="s">
        <v>184</v>
      </c>
      <c r="E135" s="146"/>
      <c r="F135" s="146"/>
      <c r="G135" s="112"/>
    </row>
    <row r="136" spans="1:9" s="68" customFormat="1" ht="36.75" customHeight="1">
      <c r="A136" s="71"/>
      <c r="B136" s="147" t="s">
        <v>134</v>
      </c>
      <c r="C136" s="147"/>
      <c r="D136" s="148"/>
      <c r="E136" s="148"/>
      <c r="F136" s="148"/>
      <c r="G136" s="112"/>
    </row>
    <row r="137" spans="1:9" s="68" customFormat="1" ht="82.5" customHeight="1">
      <c r="A137" s="71" t="s">
        <v>113</v>
      </c>
      <c r="B137" s="69" t="s">
        <v>135</v>
      </c>
      <c r="C137" s="146">
        <f>C122</f>
        <v>835.3</v>
      </c>
      <c r="D137" s="149" t="s">
        <v>180</v>
      </c>
      <c r="E137" s="146">
        <f>C137*F137*12</f>
        <v>7818.4079999999994</v>
      </c>
      <c r="F137" s="146">
        <v>0.78</v>
      </c>
      <c r="G137" s="112"/>
      <c r="H137" s="108"/>
      <c r="I137" s="111"/>
    </row>
    <row r="138" spans="1:9" s="68" customFormat="1" ht="35.25" customHeight="1">
      <c r="A138" s="71"/>
      <c r="B138" s="69" t="s">
        <v>136</v>
      </c>
      <c r="C138" s="146"/>
      <c r="D138" s="149"/>
      <c r="E138" s="146"/>
      <c r="F138" s="146"/>
      <c r="G138" s="112"/>
    </row>
    <row r="139" spans="1:9" s="68" customFormat="1" ht="162" customHeight="1">
      <c r="A139" s="71"/>
      <c r="B139" s="69" t="s">
        <v>137</v>
      </c>
      <c r="C139" s="146"/>
      <c r="D139" s="149"/>
      <c r="E139" s="146"/>
      <c r="F139" s="146"/>
      <c r="G139" s="112"/>
    </row>
    <row r="140" spans="1:9" s="68" customFormat="1" ht="52.5" customHeight="1">
      <c r="A140" s="71"/>
      <c r="B140" s="69" t="s">
        <v>138</v>
      </c>
      <c r="C140" s="146"/>
      <c r="D140" s="149"/>
      <c r="E140" s="146"/>
      <c r="F140" s="146"/>
      <c r="G140" s="112"/>
    </row>
    <row r="141" spans="1:9" ht="32.25" hidden="1" customHeight="1">
      <c r="A141" s="71"/>
      <c r="B141" s="163" t="s">
        <v>139</v>
      </c>
      <c r="C141" s="163"/>
      <c r="D141" s="164"/>
      <c r="E141" s="164"/>
      <c r="F141" s="164"/>
    </row>
    <row r="142" spans="1:9" ht="31.5" hidden="1">
      <c r="A142" s="72" t="s">
        <v>128</v>
      </c>
      <c r="B142" s="73" t="s">
        <v>140</v>
      </c>
      <c r="C142" s="151">
        <f>C137</f>
        <v>835.3</v>
      </c>
      <c r="D142" s="152" t="s">
        <v>186</v>
      </c>
      <c r="E142" s="151">
        <f>C142*F142*12</f>
        <v>0</v>
      </c>
      <c r="F142" s="151">
        <v>0</v>
      </c>
    </row>
    <row r="143" spans="1:9" ht="31.5" hidden="1">
      <c r="A143" s="72"/>
      <c r="B143" s="73" t="s">
        <v>141</v>
      </c>
      <c r="C143" s="151"/>
      <c r="D143" s="152"/>
      <c r="E143" s="151"/>
      <c r="F143" s="151"/>
    </row>
    <row r="144" spans="1:9" ht="63" hidden="1">
      <c r="A144" s="72"/>
      <c r="B144" s="73" t="s">
        <v>142</v>
      </c>
      <c r="C144" s="151"/>
      <c r="D144" s="152"/>
      <c r="E144" s="151"/>
      <c r="F144" s="151"/>
    </row>
    <row r="145" spans="1:9" hidden="1">
      <c r="A145" s="72"/>
      <c r="B145" s="163" t="s">
        <v>212</v>
      </c>
      <c r="C145" s="165"/>
      <c r="D145" s="165"/>
      <c r="E145" s="165"/>
      <c r="F145" s="165"/>
    </row>
    <row r="146" spans="1:9" ht="46.5" hidden="1" customHeight="1">
      <c r="A146" s="72" t="s">
        <v>117</v>
      </c>
      <c r="B146" s="145" t="s">
        <v>213</v>
      </c>
      <c r="C146" s="174"/>
      <c r="D146" s="165"/>
      <c r="E146" s="175"/>
      <c r="F146" s="166"/>
    </row>
    <row r="147" spans="1:9" ht="47.25" hidden="1" customHeight="1">
      <c r="A147" s="72"/>
      <c r="B147" s="145" t="s">
        <v>141</v>
      </c>
      <c r="C147" s="174"/>
      <c r="D147" s="154"/>
      <c r="E147" s="176"/>
      <c r="F147" s="166"/>
    </row>
    <row r="148" spans="1:9" ht="80.25" hidden="1" customHeight="1">
      <c r="A148" s="72"/>
      <c r="B148" s="145" t="s">
        <v>214</v>
      </c>
      <c r="C148" s="174"/>
      <c r="D148" s="154"/>
      <c r="E148" s="176"/>
      <c r="F148" s="166"/>
    </row>
    <row r="149" spans="1:9" s="66" customFormat="1" ht="18" customHeight="1">
      <c r="A149" s="72"/>
      <c r="B149" s="153" t="s">
        <v>144</v>
      </c>
      <c r="C149" s="153"/>
      <c r="D149" s="153"/>
      <c r="E149" s="153"/>
      <c r="F149" s="153"/>
      <c r="G149" s="115"/>
    </row>
    <row r="150" spans="1:9" s="66" customFormat="1" ht="24.75" customHeight="1">
      <c r="A150" s="88" t="s">
        <v>143</v>
      </c>
      <c r="B150" s="160" t="s">
        <v>145</v>
      </c>
      <c r="C150" s="160"/>
      <c r="D150" s="161"/>
      <c r="E150" s="161"/>
      <c r="F150" s="161"/>
      <c r="G150" s="115"/>
    </row>
    <row r="151" spans="1:9" s="66" customFormat="1" ht="105" customHeight="1">
      <c r="A151" s="67" t="s">
        <v>117</v>
      </c>
      <c r="B151" s="69" t="s">
        <v>146</v>
      </c>
      <c r="C151" s="146">
        <f>C137</f>
        <v>835.3</v>
      </c>
      <c r="D151" s="138" t="s">
        <v>215</v>
      </c>
      <c r="E151" s="159">
        <f>C151*F151*12</f>
        <v>18744.131999999998</v>
      </c>
      <c r="F151" s="159">
        <v>1.87</v>
      </c>
      <c r="G151" s="115"/>
      <c r="H151" s="108"/>
      <c r="I151" s="111"/>
    </row>
    <row r="152" spans="1:9" s="66" customFormat="1" ht="66.75" customHeight="1">
      <c r="A152" s="143"/>
      <c r="B152" s="69" t="s">
        <v>147</v>
      </c>
      <c r="C152" s="146"/>
      <c r="D152" s="70" t="s">
        <v>148</v>
      </c>
      <c r="E152" s="159"/>
      <c r="F152" s="159"/>
      <c r="G152" s="115"/>
    </row>
    <row r="153" spans="1:9" s="66" customFormat="1" ht="26.25" customHeight="1">
      <c r="A153" s="143"/>
      <c r="B153" s="69" t="s">
        <v>149</v>
      </c>
      <c r="C153" s="146"/>
      <c r="D153" s="70" t="s">
        <v>150</v>
      </c>
      <c r="E153" s="159"/>
      <c r="F153" s="159"/>
      <c r="G153" s="115"/>
    </row>
    <row r="154" spans="1:9" s="66" customFormat="1" ht="54" customHeight="1">
      <c r="A154" s="143"/>
      <c r="B154" s="69" t="s">
        <v>151</v>
      </c>
      <c r="C154" s="146"/>
      <c r="D154" s="70" t="s">
        <v>152</v>
      </c>
      <c r="E154" s="159"/>
      <c r="F154" s="159"/>
      <c r="G154" s="115"/>
    </row>
    <row r="155" spans="1:9" s="66" customFormat="1" ht="53.25" customHeight="1">
      <c r="A155" s="143"/>
      <c r="B155" s="69" t="s">
        <v>193</v>
      </c>
      <c r="C155" s="146"/>
      <c r="D155" s="70" t="s">
        <v>148</v>
      </c>
      <c r="E155" s="167"/>
      <c r="F155" s="167"/>
      <c r="G155" s="115"/>
      <c r="H155" s="108"/>
      <c r="I155" s="111"/>
    </row>
    <row r="156" spans="1:9" s="66" customFormat="1" ht="51" customHeight="1">
      <c r="A156" s="143"/>
      <c r="B156" s="147" t="s">
        <v>153</v>
      </c>
      <c r="C156" s="147"/>
      <c r="D156" s="162"/>
      <c r="E156" s="162"/>
      <c r="F156" s="162"/>
      <c r="G156" s="115"/>
    </row>
    <row r="157" spans="1:9" s="68" customFormat="1" ht="21.75" customHeight="1">
      <c r="A157" s="67">
        <v>19</v>
      </c>
      <c r="B157" s="147" t="s">
        <v>154</v>
      </c>
      <c r="C157" s="172"/>
      <c r="D157" s="172"/>
      <c r="E157" s="159">
        <f>C158*F157*12</f>
        <v>12329.027999999998</v>
      </c>
      <c r="F157" s="159">
        <v>1.23</v>
      </c>
      <c r="G157" s="112"/>
    </row>
    <row r="158" spans="1:9" s="68" customFormat="1" ht="42" customHeight="1">
      <c r="A158" s="67"/>
      <c r="B158" s="69" t="s">
        <v>155</v>
      </c>
      <c r="C158" s="146">
        <f>C151</f>
        <v>835.3</v>
      </c>
      <c r="D158" s="144" t="s">
        <v>156</v>
      </c>
      <c r="E158" s="167"/>
      <c r="F158" s="159"/>
      <c r="G158" s="112"/>
      <c r="H158" s="108"/>
      <c r="I158" s="111"/>
    </row>
    <row r="159" spans="1:9" s="68" customFormat="1" ht="54" customHeight="1">
      <c r="A159" s="67"/>
      <c r="B159" s="69" t="s">
        <v>157</v>
      </c>
      <c r="C159" s="146"/>
      <c r="D159" s="70" t="s">
        <v>158</v>
      </c>
      <c r="E159" s="167"/>
      <c r="F159" s="159"/>
      <c r="G159" s="112"/>
    </row>
    <row r="160" spans="1:9" s="68" customFormat="1" ht="57" customHeight="1">
      <c r="A160" s="67"/>
      <c r="B160" s="69" t="s">
        <v>159</v>
      </c>
      <c r="C160" s="146"/>
      <c r="D160" s="70" t="s">
        <v>160</v>
      </c>
      <c r="E160" s="167"/>
      <c r="F160" s="159"/>
      <c r="G160" s="112"/>
    </row>
    <row r="161" spans="1:9" s="68" customFormat="1" ht="42" customHeight="1">
      <c r="A161" s="67"/>
      <c r="B161" s="69" t="s">
        <v>161</v>
      </c>
      <c r="C161" s="146"/>
      <c r="D161" s="70" t="s">
        <v>162</v>
      </c>
      <c r="E161" s="167"/>
      <c r="F161" s="159"/>
      <c r="G161" s="112"/>
    </row>
    <row r="162" spans="1:9" s="68" customFormat="1" ht="70.5" customHeight="1">
      <c r="A162" s="67"/>
      <c r="B162" s="69" t="s">
        <v>163</v>
      </c>
      <c r="C162" s="146"/>
      <c r="D162" s="70" t="s">
        <v>164</v>
      </c>
      <c r="E162" s="167"/>
      <c r="F162" s="159"/>
      <c r="G162" s="112"/>
    </row>
    <row r="163" spans="1:9" s="68" customFormat="1" ht="22.5" customHeight="1">
      <c r="A163" s="67"/>
      <c r="B163" s="69" t="s">
        <v>165</v>
      </c>
      <c r="C163" s="146"/>
      <c r="D163" s="70" t="s">
        <v>164</v>
      </c>
      <c r="E163" s="167"/>
      <c r="F163" s="159"/>
      <c r="G163" s="112"/>
    </row>
    <row r="164" spans="1:9" s="68" customFormat="1" ht="24" customHeight="1">
      <c r="A164" s="67">
        <v>20</v>
      </c>
      <c r="B164" s="147" t="s">
        <v>166</v>
      </c>
      <c r="C164" s="173"/>
      <c r="D164" s="173"/>
      <c r="E164" s="159">
        <f>C165*F164*12</f>
        <v>8018.88</v>
      </c>
      <c r="F164" s="159">
        <v>0.8</v>
      </c>
      <c r="G164" s="112"/>
    </row>
    <row r="165" spans="1:9" s="68" customFormat="1" ht="24" customHeight="1">
      <c r="A165" s="67"/>
      <c r="B165" s="69" t="s">
        <v>167</v>
      </c>
      <c r="C165" s="146">
        <v>835.3</v>
      </c>
      <c r="D165" s="70" t="s">
        <v>168</v>
      </c>
      <c r="E165" s="159"/>
      <c r="F165" s="159"/>
      <c r="G165" s="112"/>
    </row>
    <row r="166" spans="1:9" s="68" customFormat="1" ht="67.5" customHeight="1">
      <c r="A166" s="67"/>
      <c r="B166" s="69" t="s">
        <v>169</v>
      </c>
      <c r="C166" s="146"/>
      <c r="D166" s="70" t="s">
        <v>164</v>
      </c>
      <c r="E166" s="159"/>
      <c r="F166" s="159"/>
      <c r="G166" s="112"/>
    </row>
    <row r="167" spans="1:9" s="68" customFormat="1" ht="20.25" customHeight="1">
      <c r="A167" s="67"/>
      <c r="B167" s="69" t="s">
        <v>170</v>
      </c>
      <c r="C167" s="146"/>
      <c r="D167" s="70" t="s">
        <v>168</v>
      </c>
      <c r="E167" s="159"/>
      <c r="F167" s="159"/>
      <c r="G167" s="112"/>
    </row>
    <row r="168" spans="1:9" s="68" customFormat="1" ht="39" customHeight="1">
      <c r="A168" s="67"/>
      <c r="B168" s="69" t="s">
        <v>171</v>
      </c>
      <c r="C168" s="146"/>
      <c r="D168" s="144" t="s">
        <v>156</v>
      </c>
      <c r="E168" s="159"/>
      <c r="F168" s="159"/>
      <c r="G168" s="112"/>
    </row>
    <row r="169" spans="1:9" s="68" customFormat="1" ht="38.25" customHeight="1">
      <c r="A169" s="67"/>
      <c r="B169" s="69" t="s">
        <v>172</v>
      </c>
      <c r="C169" s="146"/>
      <c r="D169" s="70" t="s">
        <v>164</v>
      </c>
      <c r="E169" s="159"/>
      <c r="F169" s="159"/>
      <c r="G169" s="112"/>
    </row>
    <row r="170" spans="1:9" s="68" customFormat="1" ht="63">
      <c r="A170" s="67">
        <v>22</v>
      </c>
      <c r="B170" s="139" t="s">
        <v>174</v>
      </c>
      <c r="C170" s="140">
        <f>C158</f>
        <v>835.3</v>
      </c>
      <c r="D170" s="90" t="s">
        <v>187</v>
      </c>
      <c r="E170" s="136">
        <f>C170*F170*12</f>
        <v>9321.9480000000003</v>
      </c>
      <c r="F170" s="136">
        <v>0.93</v>
      </c>
      <c r="G170" s="112"/>
      <c r="H170" s="108"/>
      <c r="I170" s="111"/>
    </row>
    <row r="171" spans="1:9" s="68" customFormat="1" ht="84" customHeight="1">
      <c r="A171" s="67">
        <v>23</v>
      </c>
      <c r="B171" s="139" t="s">
        <v>216</v>
      </c>
      <c r="C171" s="140">
        <f>C170</f>
        <v>835.3</v>
      </c>
      <c r="D171" s="90" t="s">
        <v>150</v>
      </c>
      <c r="E171" s="136">
        <f t="shared" ref="E171" si="14">C171*F171*12</f>
        <v>7016.5199999999986</v>
      </c>
      <c r="F171" s="136">
        <v>0.7</v>
      </c>
      <c r="G171" s="112"/>
      <c r="H171" s="108"/>
      <c r="I171" s="111"/>
    </row>
    <row r="172" spans="1:9" s="68" customFormat="1" ht="27" hidden="1" customHeight="1">
      <c r="A172" s="67">
        <v>24</v>
      </c>
      <c r="B172" s="169" t="s">
        <v>195</v>
      </c>
      <c r="C172" s="169"/>
      <c r="D172" s="170"/>
      <c r="E172" s="170"/>
      <c r="F172" s="170"/>
      <c r="G172" s="112"/>
      <c r="H172" s="108"/>
      <c r="I172" s="111"/>
    </row>
    <row r="173" spans="1:9" s="68" customFormat="1" ht="37.5" hidden="1" customHeight="1">
      <c r="A173" s="88" t="s">
        <v>194</v>
      </c>
      <c r="B173" s="69" t="s">
        <v>173</v>
      </c>
      <c r="C173" s="136"/>
      <c r="D173" s="90" t="s">
        <v>164</v>
      </c>
      <c r="E173" s="136">
        <f>C173*F173*12</f>
        <v>0</v>
      </c>
      <c r="F173" s="106">
        <f>T37+T38</f>
        <v>0</v>
      </c>
      <c r="G173" s="112"/>
      <c r="H173" s="108"/>
      <c r="I173" s="111"/>
    </row>
    <row r="174" spans="1:9" s="68" customFormat="1" ht="36.75" customHeight="1">
      <c r="A174" s="67"/>
      <c r="B174" s="101" t="s">
        <v>188</v>
      </c>
      <c r="C174" s="102">
        <v>835.3</v>
      </c>
      <c r="D174" s="103"/>
      <c r="E174" s="104">
        <f>E54+E61+E65+E70+E75+E79+E90+E94+E100+E103+E105+E107+E111+E116+E122+E137+E146+E151+E157+E164+E170+E171+E132</f>
        <v>142736.06400000001</v>
      </c>
      <c r="F174" s="104">
        <f>F54+F61+F65+F70+F75+F79+F90+F94+F100+F103+F105+F107+F111+F116+F122+F132+F137+F146+F151+F157+F164+F170+F171</f>
        <v>14.240000000000002</v>
      </c>
      <c r="G174" s="112"/>
      <c r="H174" s="109"/>
      <c r="I174" s="111"/>
    </row>
    <row r="175" spans="1:9" hidden="1">
      <c r="B175" s="1" t="s">
        <v>203</v>
      </c>
      <c r="F175" s="4">
        <f>F174+T43</f>
        <v>14.240000000000002</v>
      </c>
    </row>
    <row r="176" spans="1:9">
      <c r="F176" s="107"/>
    </row>
    <row r="177" spans="2:8">
      <c r="H177" s="110"/>
    </row>
    <row r="178" spans="2:8">
      <c r="B178" s="1" t="s">
        <v>221</v>
      </c>
    </row>
    <row r="179" spans="2:8">
      <c r="B179" s="1" t="s">
        <v>222</v>
      </c>
      <c r="D179" s="8" t="s">
        <v>223</v>
      </c>
    </row>
  </sheetData>
  <mergeCells count="104">
    <mergeCell ref="D132:D133"/>
    <mergeCell ref="E122:E130"/>
    <mergeCell ref="F122:F130"/>
    <mergeCell ref="C116:C120"/>
    <mergeCell ref="B115:F115"/>
    <mergeCell ref="B172:F172"/>
    <mergeCell ref="C122:C130"/>
    <mergeCell ref="C132:C135"/>
    <mergeCell ref="C151:C155"/>
    <mergeCell ref="C165:C169"/>
    <mergeCell ref="B149:F149"/>
    <mergeCell ref="E142:E144"/>
    <mergeCell ref="F142:F144"/>
    <mergeCell ref="B131:F131"/>
    <mergeCell ref="E132:E135"/>
    <mergeCell ref="F132:F135"/>
    <mergeCell ref="B157:D157"/>
    <mergeCell ref="B164:D164"/>
    <mergeCell ref="C158:C163"/>
    <mergeCell ref="C146:C148"/>
    <mergeCell ref="E146:E148"/>
    <mergeCell ref="E151:E155"/>
    <mergeCell ref="E157:E163"/>
    <mergeCell ref="F157:F163"/>
    <mergeCell ref="E164:E169"/>
    <mergeCell ref="B136:F136"/>
    <mergeCell ref="B150:F150"/>
    <mergeCell ref="B156:F156"/>
    <mergeCell ref="D137:D140"/>
    <mergeCell ref="D142:D144"/>
    <mergeCell ref="E137:E140"/>
    <mergeCell ref="F137:F140"/>
    <mergeCell ref="B141:F141"/>
    <mergeCell ref="C137:C140"/>
    <mergeCell ref="C142:C144"/>
    <mergeCell ref="B145:F145"/>
    <mergeCell ref="F146:F148"/>
    <mergeCell ref="D146:D148"/>
    <mergeCell ref="F151:F155"/>
    <mergeCell ref="F164:F169"/>
    <mergeCell ref="C65:C68"/>
    <mergeCell ref="C70:C73"/>
    <mergeCell ref="B60:F60"/>
    <mergeCell ref="B64:F64"/>
    <mergeCell ref="D80:D82"/>
    <mergeCell ref="D61:D63"/>
    <mergeCell ref="D65:D68"/>
    <mergeCell ref="B99:F99"/>
    <mergeCell ref="C100:C102"/>
    <mergeCell ref="E100:E102"/>
    <mergeCell ref="F100:F102"/>
    <mergeCell ref="D86:D88"/>
    <mergeCell ref="D90:D92"/>
    <mergeCell ref="E90:E92"/>
    <mergeCell ref="F90:F92"/>
    <mergeCell ref="E94:E98"/>
    <mergeCell ref="F94:F98"/>
    <mergeCell ref="C90:C92"/>
    <mergeCell ref="C94:C98"/>
    <mergeCell ref="D94:D98"/>
    <mergeCell ref="B93:F93"/>
    <mergeCell ref="B89:F89"/>
    <mergeCell ref="D70:D73"/>
    <mergeCell ref="B69:F69"/>
    <mergeCell ref="D125:D128"/>
    <mergeCell ref="D129:D130"/>
    <mergeCell ref="B121:F121"/>
    <mergeCell ref="E107:E108"/>
    <mergeCell ref="F107:F108"/>
    <mergeCell ref="D100:D102"/>
    <mergeCell ref="C107:C108"/>
    <mergeCell ref="D5:E5"/>
    <mergeCell ref="E75:E77"/>
    <mergeCell ref="F75:F77"/>
    <mergeCell ref="E79:E88"/>
    <mergeCell ref="F79:F88"/>
    <mergeCell ref="E54:E59"/>
    <mergeCell ref="F54:F59"/>
    <mergeCell ref="E61:E63"/>
    <mergeCell ref="F61:F63"/>
    <mergeCell ref="E65:E68"/>
    <mergeCell ref="F65:F68"/>
    <mergeCell ref="E70:E73"/>
    <mergeCell ref="B78:F78"/>
    <mergeCell ref="B53:F53"/>
    <mergeCell ref="C54:C59"/>
    <mergeCell ref="D54:D59"/>
    <mergeCell ref="C61:C63"/>
    <mergeCell ref="F70:F73"/>
    <mergeCell ref="B74:F74"/>
    <mergeCell ref="C75:C77"/>
    <mergeCell ref="C79:C88"/>
    <mergeCell ref="D75:D77"/>
    <mergeCell ref="B106:F106"/>
    <mergeCell ref="E116:E120"/>
    <mergeCell ref="F116:F120"/>
    <mergeCell ref="D118:D120"/>
    <mergeCell ref="B104:F104"/>
    <mergeCell ref="B109:F109"/>
    <mergeCell ref="B110:F110"/>
    <mergeCell ref="E111:E114"/>
    <mergeCell ref="F111:F114"/>
    <mergeCell ref="D111:D114"/>
    <mergeCell ref="C111:C114"/>
  </mergeCells>
  <hyperlinks>
    <hyperlink ref="D9" r:id="rId1" display="mailto:depzhkh@adm.tver.ru"/>
  </hyperlinks>
  <pageMargins left="0.82677165354330717" right="0.23622047244094491" top="0.74803149606299213" bottom="0.74803149606299213" header="0.31496062992125984" footer="0.31496062992125984"/>
  <pageSetup paperSize="9" scale="60" fitToHeight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обязат.работы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Удовина</dc:creator>
  <cp:lastModifiedBy>203003</cp:lastModifiedBy>
  <cp:lastPrinted>2023-05-11T09:07:49Z</cp:lastPrinted>
  <dcterms:created xsi:type="dcterms:W3CDTF">2015-01-29T15:09:34Z</dcterms:created>
  <dcterms:modified xsi:type="dcterms:W3CDTF">2023-05-11T09:11:18Z</dcterms:modified>
</cp:coreProperties>
</file>